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202300"/>
  <mc:AlternateContent xmlns:mc="http://schemas.openxmlformats.org/markup-compatibility/2006">
    <mc:Choice Requires="x15">
      <x15ac:absPath xmlns:x15ac="http://schemas.microsoft.com/office/spreadsheetml/2010/11/ac" url="https://pesnica-my.sharepoint.com/personal/maja_bozic_pesnica_si/Documents/Namizje/OBČINA PESNICA - PROJEKTI IN INVESTICIJE/PROJEKTI/INVESTICIJE 2026/RAZTROS PEPELA PERNICA/"/>
    </mc:Choice>
  </mc:AlternateContent>
  <xr:revisionPtr revIDLastSave="146" documentId="8_{4F8A7847-FBEC-4B00-80F9-246032E9BD1B}" xr6:coauthVersionLast="47" xr6:coauthVersionMax="47" xr10:uidLastSave="{B367F67B-234B-4CFD-A941-EFE273577357}"/>
  <workbookProtection workbookAlgorithmName="SHA-512" workbookHashValue="UZJC+yldllovWS8DkXA0VvAeTjFhH6MVadDhfpOs44hUob72UVm9G3cRQdXwOsj2fzVNZ6JqhnjwjDse7+m6TA==" workbookSaltValue="peJmqqpVxHOQm2YRglYyUA==" workbookSpinCount="100000" lockStructure="1"/>
  <bookViews>
    <workbookView xWindow="-108" yWindow="-108" windowWidth="23256" windowHeight="13896" xr2:uid="{94224867-A137-4A95-92D2-580E85D972AD}"/>
  </bookViews>
  <sheets>
    <sheet name="skupna rekapitulacija" sheetId="3" r:id="rId1"/>
    <sheet name="opombe in viri" sheetId="4" r:id="rId2"/>
    <sheet name="rekapitulacija arh" sheetId="5" r:id="rId3"/>
    <sheet name="popis del arh" sheetId="6" r:id="rId4"/>
    <sheet name="rekapitulacija EI del" sheetId="1" r:id="rId5"/>
    <sheet name="EI dela" sheetId="2" r:id="rId6"/>
    <sheet name="SI dela" sheetId="7" r:id="rId7"/>
  </sheets>
  <definedNames>
    <definedName name="_xlnm.Print_Area" localSheetId="6">'SI dela'!$A$1:$F$40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7" l="1"/>
  <c r="F35" i="7"/>
  <c r="F33" i="7"/>
  <c r="F31" i="7"/>
  <c r="F29" i="7"/>
  <c r="F27" i="7"/>
  <c r="F25" i="7"/>
  <c r="F23" i="7"/>
  <c r="F21" i="7"/>
  <c r="F19" i="7"/>
  <c r="F16" i="7"/>
  <c r="F17" i="7"/>
  <c r="F15" i="7"/>
  <c r="F10" i="7"/>
  <c r="F11" i="7"/>
  <c r="F12" i="7"/>
  <c r="H2" i="6"/>
  <c r="B4" i="5" s="1"/>
  <c r="H18" i="6"/>
  <c r="H38" i="6"/>
  <c r="H56" i="6"/>
  <c r="H64" i="6"/>
  <c r="H72" i="6"/>
  <c r="H82" i="6"/>
  <c r="H110" i="6"/>
  <c r="H114" i="6"/>
  <c r="H112" i="6"/>
  <c r="H108" i="6"/>
  <c r="H106" i="6"/>
  <c r="H104" i="6"/>
  <c r="H100" i="6"/>
  <c r="H98" i="6"/>
  <c r="H96" i="6"/>
  <c r="H94" i="6"/>
  <c r="H92" i="6"/>
  <c r="H90" i="6"/>
  <c r="H88" i="6"/>
  <c r="H86" i="6"/>
  <c r="H84" i="6"/>
  <c r="H80" i="6"/>
  <c r="H78" i="6"/>
  <c r="H76" i="6"/>
  <c r="H74" i="6"/>
  <c r="H70" i="6"/>
  <c r="H68" i="6"/>
  <c r="H66" i="6"/>
  <c r="H62" i="6"/>
  <c r="H60" i="6"/>
  <c r="H58" i="6"/>
  <c r="H54" i="6"/>
  <c r="H52" i="6"/>
  <c r="H50" i="6"/>
  <c r="H48" i="6"/>
  <c r="H46" i="6"/>
  <c r="H44" i="6"/>
  <c r="H42" i="6"/>
  <c r="H40" i="6"/>
  <c r="H36" i="6"/>
  <c r="H34" i="6"/>
  <c r="H32" i="6"/>
  <c r="H30" i="6"/>
  <c r="H28" i="6"/>
  <c r="H26" i="6"/>
  <c r="H24" i="6"/>
  <c r="H22" i="6"/>
  <c r="H20" i="6"/>
  <c r="H16" i="6"/>
  <c r="H14" i="6"/>
  <c r="H12" i="6"/>
  <c r="H10" i="6"/>
  <c r="H8" i="6"/>
  <c r="H6" i="6"/>
  <c r="H4" i="6"/>
  <c r="H11" i="1"/>
  <c r="H9" i="1"/>
  <c r="H8" i="1"/>
  <c r="H7" i="1"/>
  <c r="F38" i="2"/>
  <c r="F37" i="2"/>
  <c r="F31" i="2"/>
  <c r="F32" i="2"/>
  <c r="F30" i="2"/>
  <c r="F33" i="2" s="1"/>
  <c r="H10" i="1" s="1"/>
  <c r="H13" i="1" s="1"/>
  <c r="F25" i="2"/>
  <c r="F20" i="2"/>
  <c r="F21" i="2"/>
  <c r="F22" i="2"/>
  <c r="F23" i="2"/>
  <c r="F24" i="2"/>
  <c r="F19" i="2"/>
  <c r="F15" i="2"/>
  <c r="F12" i="2"/>
  <c r="F13" i="2"/>
  <c r="F14" i="2"/>
  <c r="F11" i="2"/>
  <c r="F7" i="2"/>
  <c r="F6" i="2"/>
  <c r="F40" i="7" l="1"/>
  <c r="B6" i="3" s="1"/>
  <c r="B5" i="5"/>
  <c r="C5" i="5" s="1"/>
  <c r="D5" i="5" s="1"/>
  <c r="B8" i="5"/>
  <c r="B12" i="5"/>
  <c r="C12" i="5" s="1"/>
  <c r="B11" i="5"/>
  <c r="C11" i="5" s="1"/>
  <c r="D11" i="5" s="1"/>
  <c r="B10" i="5"/>
  <c r="C10" i="5" s="1"/>
  <c r="B9" i="5"/>
  <c r="C9" i="5" s="1"/>
  <c r="D9" i="5" s="1"/>
  <c r="C8" i="5"/>
  <c r="D8" i="5" s="1"/>
  <c r="B7" i="5"/>
  <c r="C7" i="5" s="1"/>
  <c r="B6" i="5"/>
  <c r="C4" i="5"/>
  <c r="D4" i="5" s="1"/>
  <c r="B5" i="3"/>
  <c r="H14" i="1"/>
  <c r="C5" i="3" s="1"/>
  <c r="B7" i="3" l="1"/>
  <c r="C6" i="3"/>
  <c r="C7" i="3" s="1"/>
  <c r="D12" i="5"/>
  <c r="D10" i="5"/>
  <c r="B13" i="5"/>
  <c r="B4" i="3" s="1"/>
  <c r="D7" i="5"/>
  <c r="C6" i="5"/>
  <c r="C13" i="5" s="1"/>
  <c r="C4" i="3" s="1"/>
  <c r="H16" i="1"/>
  <c r="D5" i="3" s="1"/>
  <c r="D6" i="3" l="1"/>
  <c r="D7" i="3" s="1"/>
  <c r="D6" i="5"/>
  <c r="D13" i="5" s="1"/>
  <c r="D4" i="3" s="1"/>
</calcChain>
</file>

<file path=xl/sharedStrings.xml><?xml version="1.0" encoding="utf-8"?>
<sst xmlns="http://schemas.openxmlformats.org/spreadsheetml/2006/main" count="506" uniqueCount="263">
  <si>
    <t>REKAPITULACIJA:</t>
  </si>
  <si>
    <t>I. PRIPRAVLJALNA DELA</t>
  </si>
  <si>
    <t>II. GROBA INSTALACIJSKA DELA</t>
  </si>
  <si>
    <t>III.  RAZDELILNIK RV - DOGRADITEV</t>
  </si>
  <si>
    <t>IV. FINOMONTAŽNA DELA</t>
  </si>
  <si>
    <t>V. ZAKLJUČNA DELA</t>
  </si>
  <si>
    <r>
      <t>SKUPAJ</t>
    </r>
    <r>
      <rPr>
        <sz val="11"/>
        <rFont val="Arial CE"/>
        <charset val="238"/>
      </rPr>
      <t xml:space="preserve"> BREZ DDV:</t>
    </r>
  </si>
  <si>
    <t>DDV 22%</t>
  </si>
  <si>
    <r>
      <t xml:space="preserve">SKUPAJ </t>
    </r>
    <r>
      <rPr>
        <sz val="12"/>
        <rFont val="Arial CE"/>
        <charset val="238"/>
      </rPr>
      <t>Z DDV:</t>
    </r>
  </si>
  <si>
    <t>Opis opreme/del</t>
  </si>
  <si>
    <t>enota</t>
  </si>
  <si>
    <t>količina</t>
  </si>
  <si>
    <t>cena/enoto</t>
  </si>
  <si>
    <t>skupaj</t>
  </si>
  <si>
    <t>Prevzem dokumentacije in preučitev PZI projekta, priprava gradbišča, transport materialov in osebja, zavarovanje gradbišča</t>
  </si>
  <si>
    <t>kpl.</t>
  </si>
  <si>
    <t>SKUPAJ</t>
  </si>
  <si>
    <t>Dobava in polaganje kabla NYM-J 3x2,5 mm², položenega v zemlji v zaščitni cevi</t>
  </si>
  <si>
    <t>m</t>
  </si>
  <si>
    <t>Dobava in polaganje kabla NYM-J 3x1,5 mm², položenega v zemlji v zaščitni cevi</t>
  </si>
  <si>
    <t xml:space="preserve">Dobava in polaganje EPC cevi  fi 63 mm </t>
  </si>
  <si>
    <t>Razni drobni nespecificiran material</t>
  </si>
  <si>
    <t>Svetlobni rele, komplet s fotoelementom</t>
  </si>
  <si>
    <t>Digitalna stikalna ura, 230 VAC, 10 A, enokanalna</t>
  </si>
  <si>
    <t>kom</t>
  </si>
  <si>
    <t>Kombinirano zaščitno stikalo KZS C16/0,03 A</t>
  </si>
  <si>
    <t>Kombinirano zaščitno stikalo KZS C10/0,03 A</t>
  </si>
  <si>
    <t>Stikalo 1-0-2, enopolno, 10 A</t>
  </si>
  <si>
    <t>Drobni material</t>
  </si>
  <si>
    <t>Izvedba splošnih električnih priključkov:</t>
  </si>
  <si>
    <t>na svetilko</t>
  </si>
  <si>
    <t>na vtičnico 230 V</t>
  </si>
  <si>
    <t>Meritve izolacijske upornosti električne instalacije, kratkostične upornosti zank  tokokrogov, ponikalne upornosti ozemljila objekta, kontrola povezave kovinskih mas na vodnik za izenačenje potenciala, kontrola zanesljivosti zaščite pred posrednim dotikom in izdelava potrebnih dokumentov</t>
  </si>
  <si>
    <t>Sklop</t>
  </si>
  <si>
    <t>Podsklop</t>
  </si>
  <si>
    <t>Zap. št.</t>
  </si>
  <si>
    <t>Opis del</t>
  </si>
  <si>
    <t>EM</t>
  </si>
  <si>
    <t>Količina</t>
  </si>
  <si>
    <t>Cena/enoto (€)</t>
  </si>
  <si>
    <t>Skupaj (€)</t>
  </si>
  <si>
    <t>Vir/opomba</t>
  </si>
  <si>
    <t>Status količine</t>
  </si>
  <si>
    <t>0. PRIPRAVLJALNA DELA</t>
  </si>
  <si>
    <t>Zakoličba in organizacija</t>
  </si>
  <si>
    <t>Geodetska zakoličba objekta, osi, višinske kote in kontrola pred izvedbo</t>
  </si>
  <si>
    <t>kpl</t>
  </si>
  <si>
    <t>PZI list 02/03: zakoličbene točke in višine</t>
  </si>
  <si>
    <t>povzeto</t>
  </si>
  <si>
    <t>Organizacija gradbišča, varovanje delovišča, začasne ureditve in čiščenje po končanju</t>
  </si>
  <si>
    <t>Tehnično poročilo: delovišče zavarovati</t>
  </si>
  <si>
    <t>ocena</t>
  </si>
  <si>
    <t>1. ZEMELJSKA DELA</t>
  </si>
  <si>
    <t>Priprava terena</t>
  </si>
  <si>
    <t>Odriv humusa na območju posega, začasno deponiranje za ponovno uporabo</t>
  </si>
  <si>
    <t>m2</t>
  </si>
  <si>
    <t>PZI opis: velikost stavbnega dela parcele 170 m2</t>
  </si>
  <si>
    <t>Izkopi</t>
  </si>
  <si>
    <t>Široki izkop za temeljno ploščo in ureditve, globina po projektu</t>
  </si>
  <si>
    <t>m3</t>
  </si>
  <si>
    <t>Prerez: izkop 0,85 m pri plošči + 1,50 m pri posipu</t>
  </si>
  <si>
    <t>ocena preveriti</t>
  </si>
  <si>
    <t>Planiranje in utrjevanje temeljnih tal do zahtevane zbitosti</t>
  </si>
  <si>
    <t>PZI: teren se utrdi do primerne zbitosti</t>
  </si>
  <si>
    <t>Nasipi</t>
  </si>
  <si>
    <t>Dobava in vgradnja gramoznega tampona 0–64 mm, sloj 40 cm</t>
  </si>
  <si>
    <t>PZI: gramozno nasutje 40 cm</t>
  </si>
  <si>
    <t>Dobava in vgradnja gramoznega tampona 0–32 mm, sloj 10 cm</t>
  </si>
  <si>
    <t>PZI: gramozno nasutje 10 cm</t>
  </si>
  <si>
    <t>Geotekstil</t>
  </si>
  <si>
    <t>Dobava in polaganje geotekstila 300 g/m2 pod nasutjem</t>
  </si>
  <si>
    <t>Sestava tal v PZI</t>
  </si>
  <si>
    <t>2. BETONSKA IN AB DELA</t>
  </si>
  <si>
    <t>Podložni beton</t>
  </si>
  <si>
    <t>Podložni beton C12/15, deb. 8 cm pod AB ploščo</t>
  </si>
  <si>
    <t>PZI: podložni beton 8 cm</t>
  </si>
  <si>
    <t>izračunano/ocena</t>
  </si>
  <si>
    <t>Folija</t>
  </si>
  <si>
    <t>PVC gradbena folija pod AB ploščo kot prepreka vlaženja</t>
  </si>
  <si>
    <t>PZI: PVC folija pod AB ploščo</t>
  </si>
  <si>
    <t>izračunano</t>
  </si>
  <si>
    <t>AB plošča</t>
  </si>
  <si>
    <t>AB temeljna plošča C25/30, deb. 25 cm, vključno z vgradnjo in nego betona</t>
  </si>
  <si>
    <t>Tloris 15,70 x 6,25 m z odprtino 8,00 x 1,45 m; d=25 cm</t>
  </si>
  <si>
    <t>Dodatni robni nosilci / temeljne pete 20/65 cm ob odprtini</t>
  </si>
  <si>
    <t>Statika: greda b/d=20/65; dolžina okvirno po odprtini</t>
  </si>
  <si>
    <t>Opaž</t>
  </si>
  <si>
    <t>Opaž robov AB plošče in notranje odprtine</t>
  </si>
  <si>
    <t>Tloris AB plošče in odprtine</t>
  </si>
  <si>
    <t>Armatura</t>
  </si>
  <si>
    <t>Dobava, krivljenje in vgradnja rebraste armature Ø10 in Ø12, B500B/S500</t>
  </si>
  <si>
    <t>kg</t>
  </si>
  <si>
    <t>Izvleček armature: palice skupaj 881,36 kg</t>
  </si>
  <si>
    <t>Dobava in vgradnja armaturnih mrež Q-385</t>
  </si>
  <si>
    <t>Izvleček mrež: Q-385 skupaj 1435,10 kg</t>
  </si>
  <si>
    <t>Distančne kače za AB ploščo d=25 cm, višina 14 cm, dolžina 2,0 m</t>
  </si>
  <si>
    <t>kos</t>
  </si>
  <si>
    <t>Armaturni načrt: 43 kom</t>
  </si>
  <si>
    <t>Finalna obdelava</t>
  </si>
  <si>
    <t>Mat brušenje + fino peskanje/štokanje/mikrohrapavljenje AB plošče do R11</t>
  </si>
  <si>
    <t>PZI: videz TERACCO, razred R11</t>
  </si>
  <si>
    <t>Impregnacija</t>
  </si>
  <si>
    <t>Brezbarvna mat hidrofobna impregnacija vidnih betonskih površin</t>
  </si>
  <si>
    <t>PZI navodila za beton</t>
  </si>
  <si>
    <t>3. BETONSKI ELEMENTI</t>
  </si>
  <si>
    <t>Korito</t>
  </si>
  <si>
    <t>Betonski segment korita 74 x 40 x 15 cm, C30/37 XA2, peskano, impregnacija</t>
  </si>
  <si>
    <t>PZI list 06: 4 kom</t>
  </si>
  <si>
    <t>Betonski segment korita 97 x 40 x 15 cm, C30/37 XA2, peskano, impregnacija</t>
  </si>
  <si>
    <t>PZI list 06: 16 kom</t>
  </si>
  <si>
    <t>Montaža/lepljenje segmentov betonskega korita z vremensko odpornim lepilom</t>
  </si>
  <si>
    <t>PZI: Sikaflex PRO-3 ali podobno</t>
  </si>
  <si>
    <t>Spominski stebri</t>
  </si>
  <si>
    <t>Betonski spominski stebri/plošče za tablice pokojnih, izvedba na licu mesta, opaž iz lesenih desk</t>
  </si>
  <si>
    <t>PZI opis: trije elementi, list 06/07</t>
  </si>
  <si>
    <t>povzeto preveriti</t>
  </si>
  <si>
    <t>Klopi</t>
  </si>
  <si>
    <t>Samostojna AB klop z lesenim sedalom, peskan beton, impregnacija</t>
  </si>
  <si>
    <t>PZI list 09</t>
  </si>
  <si>
    <t>AB klop z mizo/polico za sveče, izvedba levo/desno, z lesenim sedalom</t>
  </si>
  <si>
    <t>PZI list 09: klop z mizo za sveče</t>
  </si>
  <si>
    <t>Les klopi</t>
  </si>
  <si>
    <t>Leseni del klopi iz letvic, 10 kos na klop, zaščiten/oiljen les, skrito pritrjevanje</t>
  </si>
  <si>
    <t>PZI list 09: lesen del klopi 10x</t>
  </si>
  <si>
    <t>Tlakovci</t>
  </si>
  <si>
    <t>Betonski tlakovci za dostopno pot 70 x 50 x 10 cm</t>
  </si>
  <si>
    <t>PZI list 09: 4x 70/50/10</t>
  </si>
  <si>
    <t>Betonski tlakovci za dostopno pot 140 x 50 x 10 cm</t>
  </si>
  <si>
    <t>PZI list 09: 12x 140/50/10</t>
  </si>
  <si>
    <t>4. KOVINSKA IN KLJUČAVNIČARSKA DELA</t>
  </si>
  <si>
    <t>Pergola</t>
  </si>
  <si>
    <t>Kovinska pergola iz profilov 150x150x5, corten ali prašno barvano jeklo, vključno s sidranjem</t>
  </si>
  <si>
    <t>PZI list 07/12</t>
  </si>
  <si>
    <t>Zasloni</t>
  </si>
  <si>
    <t>Dekorativni kovinski/opečni paneli z motivom Flower of life oziroma po projektu</t>
  </si>
  <si>
    <t>PZI list 12: laser cut motiv</t>
  </si>
  <si>
    <t>Rešetka</t>
  </si>
  <si>
    <t>Pohodna kovinska rešetka 700 x 1000 mm nad območjem raztrosa</t>
  </si>
  <si>
    <t>PZI prerez: 8 kom 700x1000</t>
  </si>
  <si>
    <t>Podkonstrukcija</t>
  </si>
  <si>
    <t>Podkonstrukcija, nosilci in pritrdilni material za pohodno rešetko</t>
  </si>
  <si>
    <t>PZI: detajl pritrjevanja se izdela naknadno</t>
  </si>
  <si>
    <t>5. ODVODNJAVANJE IN ZALIVANJE</t>
  </si>
  <si>
    <t>Drenaža</t>
  </si>
  <si>
    <t>Drenažna cev DN110 z zasipom, filcem in priključitvijo na obstoječi drenažni odvod</t>
  </si>
  <si>
    <t>PZI list 05: 50,0 + 7,0 + 7,0 + 1,6 m</t>
  </si>
  <si>
    <t>Odvodnja</t>
  </si>
  <si>
    <t>PVC cev DN160 / DN125 za odvodnjo in navezavo, vključno s priključki</t>
  </si>
  <si>
    <t>PZI list 02/05</t>
  </si>
  <si>
    <t>Zalivanje</t>
  </si>
  <si>
    <t>Razvod cevi za zalivanje gred</t>
  </si>
  <si>
    <t>PZI list 05: 50,0 + 14,0 + 6,0 m</t>
  </si>
  <si>
    <t>Pipa</t>
  </si>
  <si>
    <t>Vodni steber / pipa za zalivanje z navezavo na obstoječi vodovod</t>
  </si>
  <si>
    <t>PZI list 02/05: PIPA, vertikala-voda</t>
  </si>
  <si>
    <t>6. ELEKTRO IN RAZSVETLJAVA</t>
  </si>
  <si>
    <t>Razvod</t>
  </si>
  <si>
    <t>Elektro razvod za razsvetljavo območja z navezavo na obstoječo pokopališko stavbo</t>
  </si>
  <si>
    <t>PZI list 15: navezava na elektriko ni predmet dokumentacije</t>
  </si>
  <si>
    <t>Talne svetilke</t>
  </si>
  <si>
    <t>Talna svetilka zunanja IP, vključno s podstavkom in priklopom</t>
  </si>
  <si>
    <t>PZI list 15: 18 kom talna svetilka</t>
  </si>
  <si>
    <t>Stebriček z vtičnicama</t>
  </si>
  <si>
    <t>Zunanja svetilka/stebriček z dvema vtičnicama</t>
  </si>
  <si>
    <t>PZI list 15: 2 kom</t>
  </si>
  <si>
    <t>Solarne svetilke</t>
  </si>
  <si>
    <t>Solarna svetilka montirana na steber</t>
  </si>
  <si>
    <t>PZI list 15: 12 kom</t>
  </si>
  <si>
    <t>Meritve</t>
  </si>
  <si>
    <t>Preizkus, meritve in predaja elektroinstalacije</t>
  </si>
  <si>
    <t>Standardna zaključna postavka</t>
  </si>
  <si>
    <t>7. HORTIKULTURNA UREDITEV</t>
  </si>
  <si>
    <t>Priprava gred</t>
  </si>
  <si>
    <t>Priprava sadilnih gred, rahljanje, dodatek humusne zemlje in izboljšava substrata</t>
  </si>
  <si>
    <t>PZI koncept zasaditve, robne grede in korito</t>
  </si>
  <si>
    <t>Zastirka</t>
  </si>
  <si>
    <t>Dobava in vgradnja zastirke iz lubja v oranžnem tonu oziroma mineralne zastirke</t>
  </si>
  <si>
    <t>PZI: zastirka z lubjem</t>
  </si>
  <si>
    <t>Rastline</t>
  </si>
  <si>
    <t>Dobava in saditev: P1 Kitajski miskant - Miscanthus sinensis 'Morning Light'</t>
  </si>
  <si>
    <t>PZI koncept zasaditve list 13/14</t>
  </si>
  <si>
    <t>Dobava in saditev: P2 Ozkolistni miskant - Miscanthus sinensis 'Gracillimus'</t>
  </si>
  <si>
    <t>Dobava in saditev: P3 Lampasasta peresnica - Pennisetum alopecuroides 'Hameln'</t>
  </si>
  <si>
    <t>Dobava in saditev: P4 Trstikasta bilnica - Calamagrostis x acutiflora 'Karl Foerster'</t>
  </si>
  <si>
    <t>Dobava in saditev: P5 Mačja meta - Nepeta faassenii</t>
  </si>
  <si>
    <t>Dobava in saditev: P6 Žajbelj - Salvia nemorosa 'Caradonna'</t>
  </si>
  <si>
    <t>Dobava in saditev: P7 Puhasta gaura - Gaura lindheimeri</t>
  </si>
  <si>
    <t>Dobava in saditev: P8 Verbena - Verbena bonariensis</t>
  </si>
  <si>
    <t>Dobava in saditev: P9 Belocvetna hortenzija - Hydrangea arborescens 'Annabelle'</t>
  </si>
  <si>
    <t>Dobava in saditev: P10 Vzpenjalna hortenzija - Hydrangea anomala subsp. petiolaris</t>
  </si>
  <si>
    <t>Dobava in saditev: P11 Bršljan - Hedera helix 'Woerner'</t>
  </si>
  <si>
    <t>Nega</t>
  </si>
  <si>
    <t>Začetna nega, zalivanje in zamenjava propadlih sadik v obdobju ukoreninjanja</t>
  </si>
  <si>
    <t>PZI tehnično poročilo</t>
  </si>
  <si>
    <t>8. ZAKLJUČNA DELA</t>
  </si>
  <si>
    <t>Čiščenje</t>
  </si>
  <si>
    <t>Končno čiščenje, odstranitev odpadkov, ureditev okolice po izvedbi</t>
  </si>
  <si>
    <t>Delavniški načrti</t>
  </si>
  <si>
    <t>Izdelava delavniških načrtov za kovinske, betonske in lesene elemente ter potrditev vzorcev</t>
  </si>
  <si>
    <t>PZI splošna navodila</t>
  </si>
  <si>
    <t>Dokumentacija</t>
  </si>
  <si>
    <t>Dokumentacija o izvedbi, atesti, dokazila o materialih in navodila za vzdrževanje</t>
  </si>
  <si>
    <t>Opomba</t>
  </si>
  <si>
    <t>Vsebina</t>
  </si>
  <si>
    <t>Namen dokumenta</t>
  </si>
  <si>
    <t>Delovni ponudbeni popis za PZI. Namenjen je dopolnitvi s cenami izvajalcev; količine z oznako 'ocena/preveriti' je treba pred oddajo ponudbe preveriti z načrti in na terenu.</t>
  </si>
  <si>
    <t>Glavni vir</t>
  </si>
  <si>
    <t>PZI pzi2_PERNICA.pdf, dopolnitev marec 2026.</t>
  </si>
  <si>
    <t>Palice: 881,36 kg; mreže Q-385: 1435,10 kg; skupaj približno 2316,46 kg. Povzeto iz pernica_armatura_IZVLEČEK.pdf.</t>
  </si>
  <si>
    <t>Beton temeljne plošče</t>
  </si>
  <si>
    <t>AB plošča debeline 25 cm. Količina izračunana iz tlorisa 15,70 x 6,25 m z odprtino 8,00 x 1,45 m.</t>
  </si>
  <si>
    <t>Zasaditev</t>
  </si>
  <si>
    <t>Količine rastlin povzete iz PZI koncepta zasaditve. Zasaditev se lahko prilagodi dejanskim razmeram na terenu.</t>
  </si>
  <si>
    <t>Razsvetljava</t>
  </si>
  <si>
    <t>Količine povzete iz PZI lista Razsvetljava: 18 talnih svetilk, 2 svetilki z vtičnicama, 12 solarnih svetilk.</t>
  </si>
  <si>
    <t>Opozorilo</t>
  </si>
  <si>
    <t>Popis ne nadomešča pregleda odgovornega projektanta, statika, elektro in strojnega projektanta. Pred oddajo v javno naročilo priporočam strokovni pregled količin.</t>
  </si>
  <si>
    <t>PONUDBENI PREDRAČUN – RAZTROS PEPELA PERNICA</t>
  </si>
  <si>
    <t>Vrednost brez DDV</t>
  </si>
  <si>
    <t>Vrednost z DDV</t>
  </si>
  <si>
    <t>Cene/enoto vnese izvajalec/projektant.</t>
  </si>
  <si>
    <t>ARHITEKTURA</t>
  </si>
  <si>
    <t>EI DELA</t>
  </si>
  <si>
    <t>STROJNO INSTALACIJSKA DELA</t>
  </si>
  <si>
    <t>I. INFORMATIVNI PROJEKTANTSKI POPIS Z DOBAVO IN MONTAŽO</t>
  </si>
  <si>
    <t>Opis postavke</t>
  </si>
  <si>
    <t>e.m.</t>
  </si>
  <si>
    <t>kol</t>
  </si>
  <si>
    <t>€/enoto</t>
  </si>
  <si>
    <r>
      <rPr>
        <b/>
        <sz val="11"/>
        <rFont val="Aptos Narrow"/>
        <family val="2"/>
      </rPr>
      <t xml:space="preserve">€ </t>
    </r>
    <r>
      <rPr>
        <b/>
        <sz val="11"/>
        <rFont val="Aptos Narrow"/>
        <family val="2"/>
        <scheme val="minor"/>
      </rPr>
      <t>skupaj</t>
    </r>
  </si>
  <si>
    <t>VODOVOD</t>
  </si>
  <si>
    <t>Vodovodni priključek - zunanji del</t>
  </si>
  <si>
    <t>1.</t>
  </si>
  <si>
    <t xml:space="preserve"> Polietilenska  cev za vodovode PE100 po SIST ISO 4427 in SIST 
EN 12201-1/2 za NP16, skupaj z fazonskimi kosi, dodatkom za 
odrezke, tesnilni in pritrdilni material ter zaščitno cevjo
</t>
  </si>
  <si>
    <t xml:space="preserve">PE100-d26 x 3/16 bar - (točna količina se določi pred polaganjem) - 
interni vodovodni priključek
</t>
  </si>
  <si>
    <t xml:space="preserve">PE100-d32 x 3/16 bar - (točna količina se določi pred polaganjem) - 
interni vodovodni priključek
</t>
  </si>
  <si>
    <t>PE80-d75 x 3,8/8 bar (zaščitna cev za prehode)</t>
  </si>
  <si>
    <t>2.</t>
  </si>
  <si>
    <t>Krogelni ventil , Kovina PN 6,R 1"</t>
  </si>
  <si>
    <t>DN15 (1/2'')</t>
  </si>
  <si>
    <t>DN20 (3/4'')</t>
  </si>
  <si>
    <t>DN25 (1'')</t>
  </si>
  <si>
    <t>3.</t>
  </si>
  <si>
    <t>OPCIJA: dobava in montaža zalivalnega sistema po navodilih 
investitorja</t>
  </si>
  <si>
    <t>4.</t>
  </si>
  <si>
    <t>5.</t>
  </si>
  <si>
    <t>6.</t>
  </si>
  <si>
    <t>7.</t>
  </si>
  <si>
    <t>8.</t>
  </si>
  <si>
    <t>Dobava in montaža zapornih ventilov in ostalega pribora pri priklopu 
na obstoječo inštalacijo privežici</t>
  </si>
  <si>
    <t>Trak za označevanje cevovodov v zemlji, z napisom "Pozor 
vodovod".</t>
  </si>
  <si>
    <t>Razni drobni material za montažo cevovodov - ocena, obračunati po 
dejanskih stroških.</t>
  </si>
  <si>
    <t>Demontažno montažna dela za priklop vodovoda na obstoječe 
vodovodno omrežje vključno z potrebnim materialom, na parceli 
investitorja</t>
  </si>
  <si>
    <t>Zemeljska in gradbena dela z kombiniranim strojno-ročnim izkopom 
globine ca 1,5 m, izdelavo bet. podpor na lomih in odcepih, izdelava 
peščene posteljice, geodetski posnetek, zasip, utrjevanje in ureditev 
v prvotno stanje z odvozom odvečnega materiala na deponijo - ZA 
150m vodovoda.</t>
  </si>
  <si>
    <t>9.</t>
  </si>
  <si>
    <t>10.</t>
  </si>
  <si>
    <t>11.</t>
  </si>
  <si>
    <t>12.</t>
  </si>
  <si>
    <t>Tlačni preizkus vodotesnosti vodovodnega priključka</t>
  </si>
  <si>
    <t>Dezinfekcija s klornim šokom in izpiranje vodovoda in pridobitev 
certifikata o ustreznosti in neoporočnosti pitne vode</t>
  </si>
  <si>
    <t>Splošni in transportni stroški</t>
  </si>
  <si>
    <t>Nepredvidena dela v višini 5% investicijske vrednosti</t>
  </si>
  <si>
    <t>SKUPAJ VODOVOD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</si>
</sst>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6" formatCode="_-* #,##0.00\ &quot;€&quot;_-;\-* #,##0.00\ &quot;€&quot;_-;_-* &quot;-&quot;??\ &quot;€&quot;_-;_-@_-"/>
    <numFmt numFmtId="168" formatCode="_-* #,##0.00&quot; SIT&quot;_-;\-* #,##0.00&quot; SIT&quot;_-;_-* \-??&quot; SIT&quot;_-;_-@_-"/>
    <numFmt numFmtId="169" formatCode="0#"/>
  </numFmts>
  <fonts count="31">
    <font>
      <sz val="11"/>
      <color theme="1"/>
      <name val="Aptos Narrow"/>
      <family val="2"/>
      <charset val="238"/>
      <scheme val="minor"/>
    </font>
    <font>
      <sz val="11"/>
      <color theme="1"/>
      <name val="Aptos Narrow"/>
      <family val="2"/>
      <charset val="238"/>
      <scheme val="minor"/>
    </font>
    <font>
      <sz val="10"/>
      <name val="Arial"/>
      <family val="2"/>
      <charset val="238"/>
    </font>
    <font>
      <sz val="10"/>
      <name val="Arial"/>
      <charset val="238"/>
    </font>
    <font>
      <b/>
      <sz val="10"/>
      <name val="Arial"/>
      <family val="2"/>
      <charset val="238"/>
    </font>
    <font>
      <sz val="10"/>
      <name val="Arial CE"/>
      <family val="2"/>
      <charset val="238"/>
    </font>
    <font>
      <sz val="10"/>
      <name val="Times New Roman"/>
      <family val="1"/>
    </font>
    <font>
      <b/>
      <sz val="10"/>
      <name val="Arial CE"/>
      <family val="2"/>
      <charset val="238"/>
    </font>
    <font>
      <sz val="12"/>
      <name val="Times New Roman"/>
      <family val="1"/>
      <charset val="238"/>
    </font>
    <font>
      <sz val="12"/>
      <name val="Times New Roman"/>
      <family val="1"/>
    </font>
    <font>
      <sz val="5"/>
      <name val="Courier New CE"/>
      <family val="3"/>
      <charset val="238"/>
    </font>
    <font>
      <b/>
      <sz val="12"/>
      <name val="Arial CE"/>
      <family val="2"/>
      <charset val="238"/>
    </font>
    <font>
      <sz val="12"/>
      <name val="Arial CE"/>
      <family val="2"/>
      <charset val="238"/>
    </font>
    <font>
      <sz val="11"/>
      <name val="Arial CE"/>
      <charset val="238"/>
    </font>
    <font>
      <sz val="12"/>
      <name val="Arial CE"/>
      <charset val="238"/>
    </font>
    <font>
      <b/>
      <sz val="8"/>
      <name val="Times New Roman"/>
      <family val="1"/>
      <charset val="238"/>
    </font>
    <font>
      <sz val="8"/>
      <name val="Times New Roman"/>
      <family val="1"/>
      <charset val="238"/>
    </font>
    <font>
      <sz val="10"/>
      <name val="Times New Roman"/>
      <family val="1"/>
      <charset val="238"/>
    </font>
    <font>
      <b/>
      <sz val="12"/>
      <name val="Times New Roman"/>
      <family val="1"/>
      <charset val="238"/>
    </font>
    <font>
      <b/>
      <sz val="10"/>
      <name val="Times New Roman"/>
      <family val="1"/>
      <charset val="238"/>
    </font>
    <font>
      <sz val="10"/>
      <color indexed="8"/>
      <name val="Times New Roman"/>
      <family val="1"/>
      <charset val="238"/>
    </font>
    <font>
      <sz val="10"/>
      <name val="Arial CE"/>
      <charset val="238"/>
    </font>
    <font>
      <b/>
      <sz val="11"/>
      <color rgb="FFFFFFFF"/>
      <name val="Carlito"/>
    </font>
    <font>
      <sz val="11"/>
      <name val="Carlito"/>
    </font>
    <font>
      <b/>
      <sz val="11"/>
      <name val="Carlito"/>
    </font>
    <font>
      <sz val="11"/>
      <color theme="1"/>
      <name val="Aptos Narrow"/>
      <family val="2"/>
      <scheme val="minor"/>
    </font>
    <font>
      <b/>
      <sz val="11"/>
      <name val="Aptos Narrow"/>
      <family val="2"/>
      <scheme val="minor"/>
    </font>
    <font>
      <sz val="11"/>
      <name val="Aptos Narrow"/>
      <family val="2"/>
      <scheme val="minor"/>
    </font>
    <font>
      <sz val="11"/>
      <color indexed="8"/>
      <name val="Aptos Narrow"/>
      <family val="2"/>
      <scheme val="minor"/>
    </font>
    <font>
      <b/>
      <sz val="11"/>
      <name val="Aptos Narrow"/>
      <family val="2"/>
    </font>
    <font>
      <b/>
      <sz val="11"/>
      <color theme="1"/>
      <name val="Aptos Narrow"/>
      <family val="2"/>
      <scheme val="minor"/>
    </font>
  </fonts>
  <fills count="8">
    <fill>
      <patternFill patternType="none"/>
    </fill>
    <fill>
      <patternFill patternType="gray125"/>
    </fill>
    <fill>
      <patternFill patternType="solid">
        <fgColor indexed="40"/>
        <bgColor indexed="64"/>
      </patternFill>
    </fill>
    <fill>
      <patternFill patternType="solid">
        <fgColor rgb="FF1F4E3D"/>
      </patternFill>
    </fill>
    <fill>
      <patternFill patternType="solid">
        <fgColor rgb="FFD9EAD3"/>
      </patternFill>
    </fill>
    <fill>
      <patternFill patternType="solid">
        <fgColor rgb="FF8A6A44"/>
      </patternFill>
    </fill>
    <fill>
      <patternFill patternType="solid">
        <fgColor rgb="FFE8DDCB"/>
      </patternFill>
    </fill>
    <fill>
      <patternFill patternType="solid">
        <fgColor rgb="FFFBF8F2"/>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49">
    <xf numFmtId="0" fontId="0"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9" fillId="0" borderId="0"/>
    <xf numFmtId="4" fontId="10" fillId="0" borderId="0">
      <alignment vertical="top"/>
      <protection hidden="1"/>
    </xf>
    <xf numFmtId="0" fontId="5" fillId="0" borderId="0"/>
    <xf numFmtId="168" fontId="5" fillId="0" borderId="0" applyFill="0" applyBorder="0" applyAlignment="0" applyProtection="0"/>
    <xf numFmtId="0" fontId="21" fillId="0" borderId="0"/>
    <xf numFmtId="0" fontId="2" fillId="0" borderId="0"/>
    <xf numFmtId="0" fontId="23" fillId="0" borderId="0"/>
  </cellStyleXfs>
  <cellXfs count="113">
    <xf numFmtId="0" fontId="0" fillId="0" borderId="0" xfId="0"/>
    <xf numFmtId="166" fontId="5" fillId="0" borderId="0" xfId="22" applyNumberFormat="1" applyAlignment="1">
      <alignment horizontal="left"/>
    </xf>
    <xf numFmtId="0" fontId="0" fillId="0" borderId="0" xfId="0"/>
    <xf numFmtId="169" fontId="5" fillId="0" borderId="0" xfId="22" applyNumberFormat="1" applyAlignment="1">
      <alignment horizontal="center"/>
    </xf>
    <xf numFmtId="0" fontId="5" fillId="0" borderId="0" xfId="22" applyAlignment="1">
      <alignment horizontal="left"/>
    </xf>
    <xf numFmtId="0" fontId="5" fillId="0" borderId="0" xfId="22" applyAlignment="1">
      <alignment horizontal="center"/>
    </xf>
    <xf numFmtId="4" fontId="5" fillId="0" borderId="0" xfId="22" applyNumberFormat="1" applyAlignment="1">
      <alignment horizontal="center"/>
    </xf>
    <xf numFmtId="0" fontId="7" fillId="0" borderId="0" xfId="22" applyFont="1" applyAlignment="1">
      <alignment horizontal="left"/>
    </xf>
    <xf numFmtId="4" fontId="5" fillId="0" borderId="0" xfId="22" applyNumberFormat="1" applyAlignment="1">
      <alignment horizontal="left"/>
    </xf>
    <xf numFmtId="169" fontId="12" fillId="0" borderId="2" xfId="22" applyNumberFormat="1" applyFont="1" applyBorder="1" applyAlignment="1">
      <alignment horizontal="center"/>
    </xf>
    <xf numFmtId="0" fontId="11" fillId="0" borderId="5" xfId="22" applyFont="1" applyBorder="1" applyAlignment="1">
      <alignment horizontal="left"/>
    </xf>
    <xf numFmtId="0" fontId="12" fillId="0" borderId="5" xfId="22" applyFont="1" applyBorder="1" applyAlignment="1">
      <alignment horizontal="right"/>
    </xf>
    <xf numFmtId="169" fontId="5" fillId="0" borderId="0" xfId="22" applyNumberFormat="1"/>
    <xf numFmtId="0" fontId="5" fillId="0" borderId="0" xfId="22"/>
    <xf numFmtId="169" fontId="5" fillId="0" borderId="6" xfId="22" applyNumberFormat="1" applyBorder="1" applyAlignment="1">
      <alignment horizontal="center"/>
    </xf>
    <xf numFmtId="0" fontId="11" fillId="0" borderId="7" xfId="22" applyFont="1" applyBorder="1" applyAlignment="1">
      <alignment horizontal="left"/>
    </xf>
    <xf numFmtId="169" fontId="5" fillId="0" borderId="7" xfId="22" applyNumberFormat="1" applyBorder="1" applyAlignment="1">
      <alignment horizontal="center"/>
    </xf>
    <xf numFmtId="0" fontId="5" fillId="0" borderId="7" xfId="22" applyBorder="1" applyAlignment="1">
      <alignment horizontal="center"/>
    </xf>
    <xf numFmtId="166" fontId="5" fillId="0" borderId="0" xfId="22" applyNumberFormat="1" applyAlignment="1">
      <alignment horizontal="left"/>
    </xf>
    <xf numFmtId="166" fontId="12" fillId="0" borderId="5" xfId="22" applyNumberFormat="1" applyFont="1" applyBorder="1" applyAlignment="1">
      <alignment horizontal="right"/>
    </xf>
    <xf numFmtId="166" fontId="5" fillId="0" borderId="0" xfId="22" applyNumberFormat="1"/>
    <xf numFmtId="4" fontId="0" fillId="0" borderId="0" xfId="0" applyNumberFormat="1"/>
    <xf numFmtId="4" fontId="11" fillId="0" borderId="4" xfId="22" applyNumberFormat="1" applyFont="1" applyBorder="1" applyAlignment="1">
      <alignment horizontal="left"/>
    </xf>
    <xf numFmtId="4" fontId="5" fillId="0" borderId="0" xfId="22" applyNumberFormat="1" applyAlignment="1">
      <alignment horizontal="right"/>
    </xf>
    <xf numFmtId="4" fontId="11" fillId="0" borderId="3" xfId="22" applyNumberFormat="1" applyFont="1" applyBorder="1" applyAlignment="1">
      <alignment horizontal="right"/>
    </xf>
    <xf numFmtId="4" fontId="5" fillId="0" borderId="0" xfId="22" applyNumberFormat="1"/>
    <xf numFmtId="4" fontId="17" fillId="0" borderId="1" xfId="47" applyNumberFormat="1" applyFont="1" applyBorder="1" applyAlignment="1" applyProtection="1">
      <alignment horizontal="right"/>
      <protection locked="0"/>
    </xf>
    <xf numFmtId="4" fontId="17" fillId="0" borderId="1" xfId="47" applyNumberFormat="1" applyFont="1" applyBorder="1" applyProtection="1">
      <protection locked="0"/>
    </xf>
    <xf numFmtId="0" fontId="22" fillId="3" borderId="0" xfId="48" applyFont="1" applyFill="1" applyBorder="1" applyAlignment="1">
      <alignment horizontal="center" vertical="center" wrapText="1"/>
    </xf>
    <xf numFmtId="0" fontId="0" fillId="0" borderId="0" xfId="0" applyAlignment="1">
      <alignment wrapText="1"/>
    </xf>
    <xf numFmtId="0" fontId="0" fillId="0" borderId="0" xfId="0"/>
    <xf numFmtId="0" fontId="22" fillId="5" borderId="0" xfId="48" applyFont="1" applyFill="1"/>
    <xf numFmtId="0" fontId="23" fillId="0" borderId="0" xfId="48" applyBorder="1"/>
    <xf numFmtId="0" fontId="22" fillId="3" borderId="0" xfId="48" applyFont="1" applyFill="1" applyBorder="1" applyAlignment="1">
      <alignment horizontal="center" vertical="center"/>
    </xf>
    <xf numFmtId="0" fontId="23" fillId="0" borderId="0" xfId="48" applyBorder="1" applyAlignment="1">
      <alignment wrapText="1"/>
    </xf>
    <xf numFmtId="0" fontId="24" fillId="4" borderId="0" xfId="48" applyFont="1" applyFill="1" applyBorder="1"/>
    <xf numFmtId="4" fontId="22" fillId="3" borderId="0" xfId="48" applyNumberFormat="1" applyFont="1" applyFill="1" applyBorder="1" applyAlignment="1">
      <alignment horizontal="center" vertical="center"/>
    </xf>
    <xf numFmtId="4" fontId="23" fillId="0" borderId="0" xfId="48" applyNumberFormat="1" applyBorder="1"/>
    <xf numFmtId="4" fontId="24" fillId="4" borderId="0" xfId="48" applyNumberFormat="1" applyFont="1" applyFill="1" applyBorder="1"/>
    <xf numFmtId="4" fontId="23" fillId="7" borderId="0" xfId="48" applyNumberFormat="1" applyFill="1" applyBorder="1" applyAlignment="1" applyProtection="1">
      <alignment wrapText="1"/>
      <protection locked="0"/>
    </xf>
    <xf numFmtId="4" fontId="24" fillId="6" borderId="0" xfId="48" applyNumberFormat="1" applyFont="1" applyFill="1" applyBorder="1" applyAlignment="1" applyProtection="1">
      <alignment wrapText="1"/>
      <protection locked="0"/>
    </xf>
    <xf numFmtId="0" fontId="4" fillId="0" borderId="0" xfId="11" applyFont="1" applyAlignment="1" applyProtection="1">
      <alignment horizontal="right" vertical="top"/>
    </xf>
    <xf numFmtId="0" fontId="4" fillId="0" borderId="0" xfId="11" applyFont="1" applyAlignment="1" applyProtection="1">
      <alignment vertical="top" wrapText="1"/>
    </xf>
    <xf numFmtId="4" fontId="4" fillId="0" borderId="0" xfId="11" applyNumberFormat="1" applyFont="1" applyAlignment="1" applyProtection="1">
      <alignment horizontal="center"/>
    </xf>
    <xf numFmtId="4" fontId="4" fillId="0" borderId="0" xfId="11" applyNumberFormat="1" applyFont="1" applyAlignment="1" applyProtection="1">
      <alignment horizontal="right"/>
    </xf>
    <xf numFmtId="4" fontId="4" fillId="0" borderId="0" xfId="11" applyNumberFormat="1" applyFont="1" applyProtection="1"/>
    <xf numFmtId="0" fontId="0" fillId="0" borderId="0" xfId="0" applyProtection="1"/>
    <xf numFmtId="0" fontId="15" fillId="2" borderId="1" xfId="47" applyFont="1" applyFill="1" applyBorder="1" applyAlignment="1" applyProtection="1">
      <alignment horizontal="right" vertical="top"/>
    </xf>
    <xf numFmtId="0" fontId="15" fillId="2" borderId="1" xfId="47" applyFont="1" applyFill="1" applyBorder="1" applyAlignment="1" applyProtection="1">
      <alignment horizontal="center" vertical="center" wrapText="1"/>
    </xf>
    <xf numFmtId="4" fontId="15" fillId="2" borderId="1" xfId="47" applyNumberFormat="1" applyFont="1" applyFill="1" applyBorder="1" applyAlignment="1" applyProtection="1">
      <alignment horizontal="center" vertical="center"/>
    </xf>
    <xf numFmtId="4" fontId="15" fillId="2" borderId="1" xfId="47" applyNumberFormat="1" applyFont="1" applyFill="1" applyBorder="1" applyAlignment="1" applyProtection="1">
      <alignment horizontal="center" vertical="center" wrapText="1"/>
    </xf>
    <xf numFmtId="0" fontId="15" fillId="0" borderId="0" xfId="47" applyFont="1" applyAlignment="1" applyProtection="1">
      <alignment horizontal="right" vertical="top"/>
    </xf>
    <xf numFmtId="0" fontId="16" fillId="0" borderId="0" xfId="47" applyFont="1" applyAlignment="1" applyProtection="1">
      <alignment wrapText="1"/>
    </xf>
    <xf numFmtId="4" fontId="15" fillId="0" borderId="0" xfId="47" applyNumberFormat="1" applyFont="1" applyProtection="1"/>
    <xf numFmtId="4" fontId="15" fillId="0" borderId="0" xfId="47" applyNumberFormat="1" applyFont="1" applyAlignment="1" applyProtection="1">
      <alignment wrapText="1"/>
    </xf>
    <xf numFmtId="4" fontId="15" fillId="0" borderId="0" xfId="47" applyNumberFormat="1" applyFont="1" applyAlignment="1" applyProtection="1">
      <alignment horizontal="center"/>
    </xf>
    <xf numFmtId="4" fontId="17" fillId="0" borderId="0" xfId="47" applyNumberFormat="1" applyFont="1" applyProtection="1"/>
    <xf numFmtId="0" fontId="18" fillId="0" borderId="0" xfId="47" applyFont="1" applyAlignment="1" applyProtection="1">
      <alignment vertical="top" wrapText="1"/>
    </xf>
    <xf numFmtId="0" fontId="19" fillId="0" borderId="0" xfId="47" applyFont="1" applyAlignment="1" applyProtection="1">
      <alignment vertical="top" wrapText="1"/>
    </xf>
    <xf numFmtId="0" fontId="17" fillId="0" borderId="1" xfId="47" applyFont="1" applyBorder="1" applyAlignment="1" applyProtection="1">
      <alignment horizontal="right"/>
    </xf>
    <xf numFmtId="0" fontId="20" fillId="0" borderId="1" xfId="47" applyFont="1" applyBorder="1" applyAlignment="1" applyProtection="1">
      <alignment wrapText="1"/>
    </xf>
    <xf numFmtId="4" fontId="17" fillId="0" borderId="1" xfId="47" applyNumberFormat="1" applyFont="1" applyBorder="1" applyProtection="1"/>
    <xf numFmtId="0" fontId="18" fillId="0" borderId="0" xfId="47" applyFont="1" applyAlignment="1" applyProtection="1">
      <alignment wrapText="1"/>
    </xf>
    <xf numFmtId="4" fontId="18" fillId="0" borderId="0" xfId="47" applyNumberFormat="1" applyFont="1" applyProtection="1"/>
    <xf numFmtId="0" fontId="17" fillId="0" borderId="1" xfId="47" applyFont="1" applyBorder="1" applyProtection="1"/>
    <xf numFmtId="0" fontId="17" fillId="0" borderId="1" xfId="47" applyFont="1" applyBorder="1" applyAlignment="1" applyProtection="1">
      <alignment wrapText="1"/>
    </xf>
    <xf numFmtId="1" fontId="0" fillId="0" borderId="0" xfId="0" applyNumberFormat="1" applyProtection="1"/>
    <xf numFmtId="0" fontId="16" fillId="0" borderId="0" xfId="47" applyFont="1" applyProtection="1"/>
    <xf numFmtId="0" fontId="18" fillId="0" borderId="0" xfId="47" applyFont="1" applyAlignment="1" applyProtection="1">
      <alignment vertical="top" wrapText="1"/>
    </xf>
    <xf numFmtId="0" fontId="17" fillId="0" borderId="0" xfId="47" applyFont="1" applyAlignment="1" applyProtection="1">
      <alignment vertical="top" wrapText="1"/>
    </xf>
    <xf numFmtId="4" fontId="16" fillId="0" borderId="0" xfId="47" applyNumberFormat="1" applyFont="1" applyProtection="1"/>
    <xf numFmtId="0" fontId="17" fillId="0" borderId="1" xfId="47" applyFont="1" applyBorder="1" applyAlignment="1" applyProtection="1">
      <alignment vertical="top" wrapText="1"/>
    </xf>
    <xf numFmtId="0" fontId="17" fillId="0" borderId="0" xfId="47" applyFont="1" applyProtection="1"/>
    <xf numFmtId="0" fontId="20" fillId="0" borderId="1" xfId="47" applyFont="1" applyBorder="1" applyAlignment="1" applyProtection="1">
      <alignment vertical="top" wrapText="1"/>
    </xf>
    <xf numFmtId="0" fontId="8" fillId="0" borderId="0" xfId="47" applyFont="1" applyProtection="1"/>
    <xf numFmtId="4" fontId="8" fillId="0" borderId="0" xfId="47" applyNumberFormat="1" applyFont="1" applyProtection="1"/>
    <xf numFmtId="0" fontId="0" fillId="0" borderId="0" xfId="0" applyAlignment="1" applyProtection="1">
      <alignment wrapText="1"/>
    </xf>
    <xf numFmtId="4" fontId="0" fillId="0" borderId="0" xfId="0" applyNumberFormat="1" applyProtection="1"/>
    <xf numFmtId="0" fontId="22" fillId="5" borderId="0" xfId="48" applyFont="1" applyFill="1" applyBorder="1" applyAlignment="1" applyProtection="1">
      <alignment horizontal="center" vertical="center" wrapText="1"/>
    </xf>
    <xf numFmtId="4" fontId="22" fillId="5" borderId="0" xfId="48" applyNumberFormat="1" applyFont="1" applyFill="1" applyBorder="1" applyAlignment="1" applyProtection="1">
      <alignment horizontal="center" vertical="center" wrapText="1"/>
    </xf>
    <xf numFmtId="0" fontId="24" fillId="6" borderId="0" xfId="48" applyFont="1" applyFill="1" applyBorder="1" applyAlignment="1" applyProtection="1">
      <alignment wrapText="1"/>
    </xf>
    <xf numFmtId="1" fontId="24" fillId="6" borderId="0" xfId="48" applyNumberFormat="1" applyFont="1" applyFill="1" applyBorder="1" applyAlignment="1" applyProtection="1">
      <alignment wrapText="1"/>
    </xf>
    <xf numFmtId="4" fontId="24" fillId="6" borderId="0" xfId="48" applyNumberFormat="1" applyFont="1" applyFill="1" applyBorder="1" applyAlignment="1" applyProtection="1">
      <alignment wrapText="1"/>
    </xf>
    <xf numFmtId="4" fontId="0" fillId="0" borderId="0" xfId="0" applyNumberFormat="1" applyAlignment="1" applyProtection="1">
      <alignment wrapText="1"/>
    </xf>
    <xf numFmtId="0" fontId="23" fillId="7" borderId="0" xfId="48" applyFill="1" applyBorder="1" applyAlignment="1" applyProtection="1">
      <alignment wrapText="1"/>
    </xf>
    <xf numFmtId="1" fontId="23" fillId="7" borderId="0" xfId="48" applyNumberFormat="1" applyFill="1" applyBorder="1" applyAlignment="1" applyProtection="1">
      <alignment wrapText="1"/>
    </xf>
    <xf numFmtId="4" fontId="23" fillId="7" borderId="0" xfId="48" applyNumberFormat="1" applyFill="1" applyBorder="1" applyAlignment="1" applyProtection="1">
      <alignment wrapText="1"/>
    </xf>
    <xf numFmtId="2" fontId="25" fillId="0" borderId="0" xfId="0" applyNumberFormat="1" applyFont="1" applyAlignment="1" applyProtection="1">
      <alignment vertical="top"/>
    </xf>
    <xf numFmtId="2" fontId="25" fillId="0" borderId="0" xfId="0" applyNumberFormat="1" applyFont="1" applyAlignment="1" applyProtection="1">
      <alignment vertical="top" wrapText="1"/>
    </xf>
    <xf numFmtId="2" fontId="25" fillId="0" borderId="0" xfId="0" applyNumberFormat="1" applyFont="1" applyProtection="1"/>
    <xf numFmtId="2" fontId="26" fillId="0" borderId="1" xfId="47" applyNumberFormat="1" applyFont="1" applyFill="1" applyBorder="1" applyAlignment="1" applyProtection="1">
      <alignment horizontal="right" vertical="top"/>
    </xf>
    <xf numFmtId="2" fontId="26" fillId="0" borderId="1" xfId="47" applyNumberFormat="1" applyFont="1" applyFill="1" applyBorder="1" applyAlignment="1" applyProtection="1">
      <alignment horizontal="center" vertical="top" wrapText="1"/>
    </xf>
    <xf numFmtId="2" fontId="26" fillId="0" borderId="1" xfId="47" applyNumberFormat="1" applyFont="1" applyFill="1" applyBorder="1" applyAlignment="1" applyProtection="1">
      <alignment horizontal="center" vertical="center"/>
    </xf>
    <xf numFmtId="2" fontId="26" fillId="0" borderId="1" xfId="47" applyNumberFormat="1" applyFont="1" applyFill="1" applyBorder="1" applyAlignment="1" applyProtection="1">
      <alignment horizontal="center" vertical="center" wrapText="1"/>
    </xf>
    <xf numFmtId="2" fontId="29" fillId="0" borderId="1" xfId="47" applyNumberFormat="1" applyFont="1" applyFill="1" applyBorder="1" applyAlignment="1" applyProtection="1">
      <alignment horizontal="center" vertical="center"/>
    </xf>
    <xf numFmtId="2" fontId="26" fillId="0" borderId="0" xfId="47" applyNumberFormat="1" applyFont="1" applyAlignment="1" applyProtection="1">
      <alignment horizontal="right" vertical="top"/>
    </xf>
    <xf numFmtId="2" fontId="27" fillId="0" borderId="0" xfId="47" applyNumberFormat="1" applyFont="1" applyAlignment="1" applyProtection="1">
      <alignment vertical="top" wrapText="1"/>
    </xf>
    <xf numFmtId="2" fontId="26" fillId="0" borderId="0" xfId="47" applyNumberFormat="1" applyFont="1" applyProtection="1"/>
    <xf numFmtId="2" fontId="26" fillId="0" borderId="0" xfId="47" applyNumberFormat="1" applyFont="1" applyAlignment="1" applyProtection="1">
      <alignment wrapText="1"/>
    </xf>
    <xf numFmtId="2" fontId="26" fillId="0" borderId="0" xfId="47" applyNumberFormat="1" applyFont="1" applyAlignment="1" applyProtection="1">
      <alignment horizontal="center"/>
    </xf>
    <xf numFmtId="2" fontId="27" fillId="0" borderId="0" xfId="47" applyNumberFormat="1" applyFont="1" applyProtection="1"/>
    <xf numFmtId="2" fontId="26" fillId="0" borderId="0" xfId="47" applyNumberFormat="1" applyFont="1" applyAlignment="1" applyProtection="1">
      <alignment vertical="top" wrapText="1"/>
    </xf>
    <xf numFmtId="2" fontId="27" fillId="0" borderId="0" xfId="47" applyNumberFormat="1" applyFont="1" applyBorder="1" applyAlignment="1" applyProtection="1">
      <alignment horizontal="right" vertical="top"/>
    </xf>
    <xf numFmtId="2" fontId="28" fillId="0" borderId="0" xfId="47" applyNumberFormat="1" applyFont="1" applyBorder="1" applyAlignment="1" applyProtection="1">
      <alignment vertical="top" wrapText="1"/>
    </xf>
    <xf numFmtId="2" fontId="27" fillId="0" borderId="0" xfId="47" applyNumberFormat="1" applyFont="1" applyBorder="1" applyProtection="1"/>
    <xf numFmtId="2" fontId="27" fillId="0" borderId="0" xfId="47" applyNumberFormat="1" applyFont="1" applyBorder="1" applyAlignment="1" applyProtection="1">
      <alignment horizontal="right"/>
    </xf>
    <xf numFmtId="2" fontId="25" fillId="0" borderId="8" xfId="0" applyNumberFormat="1" applyFont="1" applyBorder="1" applyAlignment="1" applyProtection="1">
      <alignment vertical="top"/>
    </xf>
    <xf numFmtId="2" fontId="25" fillId="0" borderId="8" xfId="0" applyNumberFormat="1" applyFont="1" applyBorder="1" applyAlignment="1" applyProtection="1">
      <alignment vertical="top" wrapText="1"/>
    </xf>
    <xf numFmtId="2" fontId="25" fillId="0" borderId="8" xfId="0" applyNumberFormat="1" applyFont="1" applyBorder="1" applyProtection="1"/>
    <xf numFmtId="2" fontId="30" fillId="0" borderId="0" xfId="0" applyNumberFormat="1" applyFont="1" applyAlignment="1" applyProtection="1">
      <alignment vertical="top"/>
    </xf>
    <xf numFmtId="2" fontId="30" fillId="0" borderId="0" xfId="0" applyNumberFormat="1" applyFont="1" applyAlignment="1" applyProtection="1">
      <alignment horizontal="right" vertical="top" wrapText="1"/>
    </xf>
    <xf numFmtId="2" fontId="30" fillId="0" borderId="0" xfId="0" applyNumberFormat="1" applyFont="1" applyProtection="1"/>
    <xf numFmtId="2" fontId="25" fillId="0" borderId="0" xfId="0" applyNumberFormat="1" applyFont="1" applyProtection="1">
      <protection locked="0"/>
    </xf>
  </cellXfs>
  <cellStyles count="49">
    <cellStyle name="Navadno" xfId="0" builtinId="0"/>
    <cellStyle name="Navadno 10" xfId="2" xr:uid="{50CE8D64-F1A0-4699-937F-86E872FE20A8}"/>
    <cellStyle name="Navadno 11" xfId="3" xr:uid="{977E7F3B-6B0C-4E68-911E-FEF82B4FE9CE}"/>
    <cellStyle name="Navadno 12" xfId="4" xr:uid="{1216E5EA-1D47-4369-85C8-38CC18600D5A}"/>
    <cellStyle name="Navadno 13" xfId="5" xr:uid="{145470A1-D22D-4E76-8F00-D3D4021ECA41}"/>
    <cellStyle name="Navadno 14" xfId="6" xr:uid="{52940D51-6A30-4C82-9BEA-D97B59D4C879}"/>
    <cellStyle name="Navadno 15" xfId="7" xr:uid="{487D42DD-1631-4CFF-A0F6-62A2491DE062}"/>
    <cellStyle name="Navadno 16" xfId="8" xr:uid="{D0764A0C-B0AE-4067-8061-1BDE3A210BB1}"/>
    <cellStyle name="Navadno 17" xfId="9" xr:uid="{96C89029-16B2-492B-8F95-8C7D2A3458F2}"/>
    <cellStyle name="Navadno 18" xfId="10" xr:uid="{871B4EB0-2883-46BE-BBD1-6EA1A205612E}"/>
    <cellStyle name="Navadno 19" xfId="46" xr:uid="{730A3D66-3F18-48EB-A94C-4C187BFCD8AA}"/>
    <cellStyle name="Navadno 2" xfId="11" xr:uid="{2973CE40-2344-497F-936F-FACB327B51BF}"/>
    <cellStyle name="Navadno 20" xfId="12" xr:uid="{26FA8DA6-54A6-426C-A5D8-A09FF1BE5503}"/>
    <cellStyle name="Navadno 21" xfId="13" xr:uid="{8D012A6E-C5AF-47DE-9962-D33672EAB803}"/>
    <cellStyle name="Navadno 22" xfId="14" xr:uid="{5E58AFEB-2A1D-4D14-A785-48046DEBABC0}"/>
    <cellStyle name="Navadno 23" xfId="15" xr:uid="{11A6DD4B-804A-4175-B268-1C1AEBFEA473}"/>
    <cellStyle name="Navadno 24" xfId="16" xr:uid="{D813623B-0B71-4A7A-BD58-FE7B43603C3E}"/>
    <cellStyle name="Navadno 25" xfId="17" xr:uid="{DEE919A1-4591-4576-AC0A-2DD63E53F9F3}"/>
    <cellStyle name="Navadno 26" xfId="18" xr:uid="{A65F11B2-2DFA-4D74-8757-8FD322308F62}"/>
    <cellStyle name="Navadno 27" xfId="19" xr:uid="{B44B128A-20EF-4DFC-B179-A9C7EE73FE9A}"/>
    <cellStyle name="Navadno 28" xfId="20" xr:uid="{06AC6D92-B83D-4246-9458-7D7642A00992}"/>
    <cellStyle name="Navadno 29" xfId="21" xr:uid="{9FFB3A2D-6345-4BB7-8809-2D669CAC6C7E}"/>
    <cellStyle name="Navadno 3" xfId="22" xr:uid="{0283657E-6DE1-4C9A-993A-3A95482F7788}"/>
    <cellStyle name="Navadno 30" xfId="23" xr:uid="{8173B457-502B-465B-BB73-0F20CB6F2D00}"/>
    <cellStyle name="Navadno 31" xfId="24" xr:uid="{AB15963F-EF4A-469F-BDAA-7388662689EB}"/>
    <cellStyle name="Navadno 32" xfId="25" xr:uid="{F1034840-0818-4136-B75C-3381F5DA3CD7}"/>
    <cellStyle name="Navadno 33" xfId="26" xr:uid="{832C59B0-4C92-489F-8428-632B6B01D284}"/>
    <cellStyle name="Navadno 34" xfId="27" xr:uid="{8C089336-C775-4C95-A8D2-4032D63733DA}"/>
    <cellStyle name="Navadno 35" xfId="28" xr:uid="{64FC127D-6943-49C8-80E9-D4784888D37F}"/>
    <cellStyle name="Navadno 36" xfId="29" xr:uid="{9373891E-2C4C-4C3D-A95A-E0B61EB98275}"/>
    <cellStyle name="Navadno 37" xfId="30" xr:uid="{C04D1A4D-1AAE-450A-BC7A-6718875536F0}"/>
    <cellStyle name="Navadno 38" xfId="31" xr:uid="{76B3C6BD-2380-4D1A-BE47-EF1B1AC7241E}"/>
    <cellStyle name="Navadno 39" xfId="32" xr:uid="{C22EB8C2-82EF-4C56-8121-AE90A88A37D9}"/>
    <cellStyle name="Navadno 4" xfId="33" xr:uid="{F93D82FE-BAF5-46BD-8866-679642B4767C}"/>
    <cellStyle name="Navadno 4 2" xfId="34" xr:uid="{8A156CE6-E049-4C3F-B84B-24F4122AA0E3}"/>
    <cellStyle name="Navadno 40" xfId="35" xr:uid="{01E87CFD-2634-4092-B932-DAB395445645}"/>
    <cellStyle name="Navadno 41" xfId="36" xr:uid="{AB85CD7A-6C48-4133-98B9-AB6D8A44E416}"/>
    <cellStyle name="Navadno 42" xfId="48" xr:uid="{8DBE8A66-2742-45A7-B514-170074016E4D}"/>
    <cellStyle name="Navadno 5" xfId="37" xr:uid="{D77D034F-E685-4360-A55F-B92161FCB379}"/>
    <cellStyle name="Navadno 6" xfId="38" xr:uid="{346133B3-DFA2-4BAC-99BD-2FE846C92C7D}"/>
    <cellStyle name="Navadno 7" xfId="39" xr:uid="{70AC653F-6D08-441D-99C9-08C082129ABC}"/>
    <cellStyle name="Navadno 8" xfId="1" xr:uid="{BDE7260C-E63E-44A2-83F4-1EED193C16BD}"/>
    <cellStyle name="Navadno 8 2" xfId="47" xr:uid="{66E89DC3-0190-4580-98E6-158792234CB3}"/>
    <cellStyle name="Navadno 9" xfId="40" xr:uid="{99BB9AB9-3DCE-4BA9-8653-A947BE13C4D3}"/>
    <cellStyle name="Normal_81D-Kavadarska-popisi prestavitve vodovoda" xfId="41" xr:uid="{716AF0A6-74D1-4476-8AC8-9A1E758CF9DE}"/>
    <cellStyle name="Normale_E050544(Matrice descrizione v1)" xfId="42" xr:uid="{D72C9FD2-6091-4433-B008-F34A0101B9AB}"/>
    <cellStyle name="Pomoc" xfId="43" xr:uid="{57283934-1F18-4988-8D1B-8C8D2386FFCF}"/>
    <cellStyle name="Slog 1" xfId="44" xr:uid="{EA41290A-2C4D-4F36-9E8A-7301A5A07A21}"/>
    <cellStyle name="Valuta 2" xfId="45" xr:uid="{B5AD160F-A28A-4801-98AD-5EEC16DF43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57234-1686-4082-8A32-EA6C293FF43F}">
  <dimension ref="A1:E7"/>
  <sheetViews>
    <sheetView tabSelected="1" view="pageBreakPreview" zoomScaleNormal="100" zoomScaleSheetLayoutView="100" workbookViewId="0">
      <selection activeCell="A3" sqref="A3"/>
    </sheetView>
  </sheetViews>
  <sheetFormatPr defaultRowHeight="15"/>
  <cols>
    <col min="1" max="1" width="35.7109375" style="30" customWidth="1"/>
    <col min="2" max="4" width="20.7109375" style="21" customWidth="1"/>
    <col min="5" max="5" width="20.7109375" style="30" customWidth="1"/>
    <col min="6" max="16384" width="9.140625" style="30"/>
  </cols>
  <sheetData>
    <row r="1" spans="1:5">
      <c r="A1" s="31" t="s">
        <v>217</v>
      </c>
      <c r="B1" s="31"/>
      <c r="C1" s="31"/>
      <c r="D1" s="31"/>
      <c r="E1" s="31"/>
    </row>
    <row r="3" spans="1:5">
      <c r="A3" s="33" t="s">
        <v>33</v>
      </c>
      <c r="B3" s="36" t="s">
        <v>218</v>
      </c>
      <c r="C3" s="36" t="s">
        <v>7</v>
      </c>
      <c r="D3" s="36" t="s">
        <v>219</v>
      </c>
      <c r="E3" s="33" t="s">
        <v>202</v>
      </c>
    </row>
    <row r="4" spans="1:5">
      <c r="A4" s="32" t="s">
        <v>221</v>
      </c>
      <c r="B4" s="37">
        <f>'rekapitulacija arh'!B13</f>
        <v>0</v>
      </c>
      <c r="C4" s="37">
        <f>'rekapitulacija arh'!C13</f>
        <v>0</v>
      </c>
      <c r="D4" s="37">
        <f>'rekapitulacija arh'!D13</f>
        <v>0</v>
      </c>
      <c r="E4" s="32"/>
    </row>
    <row r="5" spans="1:5">
      <c r="A5" s="32" t="s">
        <v>222</v>
      </c>
      <c r="B5" s="37">
        <f>'rekapitulacija EI del'!H13</f>
        <v>0</v>
      </c>
      <c r="C5" s="37">
        <f>'rekapitulacija EI del'!H14</f>
        <v>0</v>
      </c>
      <c r="D5" s="37">
        <f>'rekapitulacija EI del'!H16</f>
        <v>0</v>
      </c>
      <c r="E5" s="32"/>
    </row>
    <row r="6" spans="1:5">
      <c r="A6" s="32" t="s">
        <v>223</v>
      </c>
      <c r="B6" s="37">
        <f>'SI dela'!F40</f>
        <v>0</v>
      </c>
      <c r="C6" s="37">
        <f>B6*0.22</f>
        <v>0</v>
      </c>
      <c r="D6" s="37">
        <f>B6+C6</f>
        <v>0</v>
      </c>
      <c r="E6" s="32"/>
    </row>
    <row r="7" spans="1:5">
      <c r="A7" s="35" t="s">
        <v>16</v>
      </c>
      <c r="B7" s="38">
        <f>SUM(B4:B6)</f>
        <v>0</v>
      </c>
      <c r="C7" s="38">
        <f>SUM(C4:C6)</f>
        <v>0</v>
      </c>
      <c r="D7" s="38">
        <f>SUM(D4:D6)</f>
        <v>0</v>
      </c>
      <c r="E7" s="35" t="s">
        <v>220</v>
      </c>
    </row>
  </sheetData>
  <sheetProtection algorithmName="SHA-512" hashValue="5xvIplof3vZX1df27iw1BCg/dzzyZpyNsF4/4r1Qz/yPyjmkjGkTG8eT8iY4WENcHEpDvW+o6NGw8QZ4k6wZrQ==" saltValue="vcNEp6MVNMI4hJw/yr/vrA==" spinCount="100000" sheet="1" objects="1" scenarios="1"/>
  <mergeCells count="1">
    <mergeCell ref="A1:E1"/>
  </mergeCells>
  <pageMargins left="0.7" right="0.7" top="0.75" bottom="0.75" header="0.3" footer="0.3"/>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EBE83-28CD-4AD1-B2DD-BDF1DF21E528}">
  <dimension ref="A1:B8"/>
  <sheetViews>
    <sheetView view="pageBreakPreview" zoomScaleNormal="100" zoomScaleSheetLayoutView="100" workbookViewId="0">
      <selection activeCell="B7" sqref="B7"/>
    </sheetView>
  </sheetViews>
  <sheetFormatPr defaultRowHeight="15"/>
  <cols>
    <col min="1" max="1" width="15.7109375" style="29" customWidth="1"/>
    <col min="2" max="2" width="30.7109375" style="29" customWidth="1"/>
    <col min="3" max="16384" width="9.140625" style="29"/>
  </cols>
  <sheetData>
    <row r="1" spans="1:2">
      <c r="A1" s="28" t="s">
        <v>202</v>
      </c>
      <c r="B1" s="28" t="s">
        <v>203</v>
      </c>
    </row>
    <row r="2" spans="1:2" ht="86.25">
      <c r="A2" s="34" t="s">
        <v>204</v>
      </c>
      <c r="B2" s="34" t="s">
        <v>205</v>
      </c>
    </row>
    <row r="3" spans="1:2" ht="29.25">
      <c r="A3" s="34" t="s">
        <v>206</v>
      </c>
      <c r="B3" s="34" t="s">
        <v>207</v>
      </c>
    </row>
    <row r="4" spans="1:2" ht="86.25">
      <c r="A4" s="34" t="s">
        <v>89</v>
      </c>
      <c r="B4" s="34" t="s">
        <v>208</v>
      </c>
    </row>
    <row r="5" spans="1:2" ht="57.75">
      <c r="A5" s="34" t="s">
        <v>209</v>
      </c>
      <c r="B5" s="34" t="s">
        <v>210</v>
      </c>
    </row>
    <row r="6" spans="1:2" ht="57.75">
      <c r="A6" s="34" t="s">
        <v>211</v>
      </c>
      <c r="B6" s="34" t="s">
        <v>212</v>
      </c>
    </row>
    <row r="7" spans="1:2" ht="57.75">
      <c r="A7" s="34" t="s">
        <v>213</v>
      </c>
      <c r="B7" s="34" t="s">
        <v>214</v>
      </c>
    </row>
    <row r="8" spans="1:2" ht="86.25">
      <c r="A8" s="34" t="s">
        <v>215</v>
      </c>
      <c r="B8" s="34" t="s">
        <v>216</v>
      </c>
    </row>
  </sheetData>
  <sheetProtection algorithmName="SHA-512" hashValue="Is5ZfAxgLVj+JX9+WwvdFRZzJFxDQ6tjoc2iisQmIgpbhfNVLE6a6QKpW8yJIYwBALhdemW1zWyax8lHEegBTw==" saltValue="Rtlt8HZkMpL4JrsuMpPb4A=="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A64FE-5CC8-4209-A066-A2703F6FFA63}">
  <dimension ref="A1:E13"/>
  <sheetViews>
    <sheetView view="pageBreakPreview" zoomScaleNormal="100" zoomScaleSheetLayoutView="100" workbookViewId="0">
      <selection activeCell="B10" sqref="B10"/>
    </sheetView>
  </sheetViews>
  <sheetFormatPr defaultRowHeight="15"/>
  <cols>
    <col min="1" max="1" width="35.7109375" customWidth="1"/>
    <col min="2" max="4" width="20.7109375" style="21" customWidth="1"/>
    <col min="5" max="5" width="20.7109375" customWidth="1"/>
  </cols>
  <sheetData>
    <row r="1" spans="1:5">
      <c r="A1" s="31" t="s">
        <v>217</v>
      </c>
      <c r="B1" s="31"/>
      <c r="C1" s="31"/>
      <c r="D1" s="31"/>
      <c r="E1" s="31"/>
    </row>
    <row r="3" spans="1:5">
      <c r="A3" s="33" t="s">
        <v>33</v>
      </c>
      <c r="B3" s="36" t="s">
        <v>218</v>
      </c>
      <c r="C3" s="36" t="s">
        <v>7</v>
      </c>
      <c r="D3" s="36" t="s">
        <v>219</v>
      </c>
      <c r="E3" s="33" t="s">
        <v>202</v>
      </c>
    </row>
    <row r="4" spans="1:5">
      <c r="A4" s="32" t="s">
        <v>43</v>
      </c>
      <c r="B4" s="37">
        <f>'popis del arh'!H2+'popis del arh'!H4</f>
        <v>0</v>
      </c>
      <c r="C4" s="37">
        <f>B4*0.22</f>
        <v>0</v>
      </c>
      <c r="D4" s="37">
        <f>B4+C4</f>
        <v>0</v>
      </c>
      <c r="E4" s="32"/>
    </row>
    <row r="5" spans="1:5">
      <c r="A5" s="32" t="s">
        <v>52</v>
      </c>
      <c r="B5" s="37">
        <f>'popis del arh'!H6+'popis del arh'!H8+'popis del arh'!H10+'popis del arh'!H12+'popis del arh'!H14+'popis del arh'!H16</f>
        <v>0</v>
      </c>
      <c r="C5" s="37">
        <f t="shared" ref="C5:C12" si="0">B5*0.22</f>
        <v>0</v>
      </c>
      <c r="D5" s="37">
        <f t="shared" ref="D5:D13" si="1">B5+C5</f>
        <v>0</v>
      </c>
      <c r="E5" s="32"/>
    </row>
    <row r="6" spans="1:5">
      <c r="A6" s="32" t="s">
        <v>72</v>
      </c>
      <c r="B6" s="37">
        <f>'popis del arh'!H18+'popis del arh'!H20+'popis del arh'!H22+'popis del arh'!H24+'popis del arh'!H26+'popis del arh'!H28+'popis del arh'!H30+'popis del arh'!H32+'popis del arh'!H34+'popis del arh'!H36</f>
        <v>0</v>
      </c>
      <c r="C6" s="37">
        <f t="shared" si="0"/>
        <v>0</v>
      </c>
      <c r="D6" s="37">
        <f t="shared" si="1"/>
        <v>0</v>
      </c>
      <c r="E6" s="32"/>
    </row>
    <row r="7" spans="1:5">
      <c r="A7" s="32" t="s">
        <v>104</v>
      </c>
      <c r="B7" s="37">
        <f>'popis del arh'!H38+'popis del arh'!H40+'popis del arh'!H42+'popis del arh'!H44+'popis del arh'!H46+'popis del arh'!H48+'popis del arh'!H50+'popis del arh'!H52+'popis del arh'!H54</f>
        <v>0</v>
      </c>
      <c r="C7" s="37">
        <f t="shared" si="0"/>
        <v>0</v>
      </c>
      <c r="D7" s="37">
        <f t="shared" si="1"/>
        <v>0</v>
      </c>
      <c r="E7" s="32"/>
    </row>
    <row r="8" spans="1:5">
      <c r="A8" s="32" t="s">
        <v>129</v>
      </c>
      <c r="B8" s="37">
        <f>'popis del arh'!H56+'popis del arh'!H58+'popis del arh'!H60+'popis del arh'!H62</f>
        <v>0</v>
      </c>
      <c r="C8" s="37">
        <f t="shared" si="0"/>
        <v>0</v>
      </c>
      <c r="D8" s="37">
        <f t="shared" si="1"/>
        <v>0</v>
      </c>
      <c r="E8" s="32"/>
    </row>
    <row r="9" spans="1:5">
      <c r="A9" s="32" t="s">
        <v>142</v>
      </c>
      <c r="B9" s="37">
        <f>'popis del arh'!H64+'popis del arh'!H66+'popis del arh'!H68+'popis del arh'!H70</f>
        <v>0</v>
      </c>
      <c r="C9" s="37">
        <f t="shared" si="0"/>
        <v>0</v>
      </c>
      <c r="D9" s="37">
        <f t="shared" si="1"/>
        <v>0</v>
      </c>
      <c r="E9" s="32"/>
    </row>
    <row r="10" spans="1:5">
      <c r="A10" s="32" t="s">
        <v>155</v>
      </c>
      <c r="B10" s="37">
        <f>'popis del arh'!H72+'popis del arh'!H74+'popis del arh'!H78+'popis del arh'!H80</f>
        <v>0</v>
      </c>
      <c r="C10" s="37">
        <f t="shared" si="0"/>
        <v>0</v>
      </c>
      <c r="D10" s="37">
        <f t="shared" si="1"/>
        <v>0</v>
      </c>
      <c r="E10" s="32"/>
    </row>
    <row r="11" spans="1:5">
      <c r="A11" s="32" t="s">
        <v>171</v>
      </c>
      <c r="B11" s="37">
        <f>'popis del arh'!H82+'popis del arh'!H84+'popis del arh'!H86+'popis del arh'!H88+'popis del arh'!H90+'popis del arh'!H92+'popis del arh'!H94+'popis del arh'!H96+'popis del arh'!H98+'popis del arh'!H100+'popis del arh'!H102+'popis del arh'!H104+'popis del arh'!H106+'popis del arh'!H108</f>
        <v>0</v>
      </c>
      <c r="C11" s="37">
        <f t="shared" si="0"/>
        <v>0</v>
      </c>
      <c r="D11" s="37">
        <f t="shared" si="1"/>
        <v>0</v>
      </c>
      <c r="E11" s="32"/>
    </row>
    <row r="12" spans="1:5">
      <c r="A12" s="32" t="s">
        <v>194</v>
      </c>
      <c r="B12" s="37">
        <f>'popis del arh'!H110+'popis del arh'!H112+'popis del arh'!H114</f>
        <v>0</v>
      </c>
      <c r="C12" s="37">
        <f t="shared" si="0"/>
        <v>0</v>
      </c>
      <c r="D12" s="37">
        <f t="shared" si="1"/>
        <v>0</v>
      </c>
      <c r="E12" s="32"/>
    </row>
    <row r="13" spans="1:5">
      <c r="A13" s="35" t="s">
        <v>16</v>
      </c>
      <c r="B13" s="38">
        <f>SUM(B4:B12)</f>
        <v>0</v>
      </c>
      <c r="C13" s="38">
        <f>SUM(C4:C12)</f>
        <v>0</v>
      </c>
      <c r="D13" s="38">
        <f>SUM(D4:D12)</f>
        <v>0</v>
      </c>
      <c r="E13" s="35" t="s">
        <v>220</v>
      </c>
    </row>
  </sheetData>
  <sheetProtection algorithmName="SHA-512" hashValue="m5Vvln7WN0lm8fseSz4mfQyWiPT3NC1iFaBcjVxLURpF8G7JzitKebGuyn7+EZj+6JwasxbmW0yX77cUVZ9g1A==" saltValue="Ncitm4iL7AIcSu2GcZkqFQ==" spinCount="100000" sheet="1" objects="1" scenarios="1"/>
  <mergeCells count="1">
    <mergeCell ref="A1:E1"/>
  </mergeCells>
  <pageMargins left="0.7" right="0.7" top="0.75" bottom="0.75" header="0.3" footer="0.3"/>
  <pageSetup paperSize="9"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48394-8F96-48C4-B37B-7F512D2EB64C}">
  <dimension ref="A1:J114"/>
  <sheetViews>
    <sheetView view="pageBreakPreview" zoomScaleNormal="100" zoomScaleSheetLayoutView="100" workbookViewId="0">
      <selection activeCell="D4" sqref="D4"/>
    </sheetView>
  </sheetViews>
  <sheetFormatPr defaultRowHeight="15"/>
  <cols>
    <col min="1" max="2" width="15.7109375" style="76" customWidth="1"/>
    <col min="3" max="3" width="10.7109375" style="76" customWidth="1"/>
    <col min="4" max="4" width="25.7109375" style="76" customWidth="1"/>
    <col min="5" max="5" width="15.7109375" style="76" customWidth="1"/>
    <col min="6" max="7" width="15.7109375" style="83" customWidth="1"/>
    <col min="8" max="8" width="20.7109375" style="83" customWidth="1"/>
    <col min="9" max="9" width="20.7109375" style="76" customWidth="1"/>
    <col min="10" max="10" width="15.7109375" style="76" customWidth="1"/>
    <col min="11" max="16384" width="9.140625" style="76"/>
  </cols>
  <sheetData>
    <row r="1" spans="1:10" ht="30">
      <c r="A1" s="78" t="s">
        <v>33</v>
      </c>
      <c r="B1" s="78" t="s">
        <v>34</v>
      </c>
      <c r="C1" s="78" t="s">
        <v>35</v>
      </c>
      <c r="D1" s="78" t="s">
        <v>36</v>
      </c>
      <c r="E1" s="78" t="s">
        <v>37</v>
      </c>
      <c r="F1" s="79" t="s">
        <v>38</v>
      </c>
      <c r="G1" s="79" t="s">
        <v>39</v>
      </c>
      <c r="H1" s="79" t="s">
        <v>40</v>
      </c>
      <c r="I1" s="78" t="s">
        <v>41</v>
      </c>
      <c r="J1" s="78" t="s">
        <v>42</v>
      </c>
    </row>
    <row r="2" spans="1:10" ht="60">
      <c r="A2" s="80" t="s">
        <v>43</v>
      </c>
      <c r="B2" s="80" t="s">
        <v>44</v>
      </c>
      <c r="C2" s="81">
        <v>1</v>
      </c>
      <c r="D2" s="80" t="s">
        <v>45</v>
      </c>
      <c r="E2" s="80" t="s">
        <v>46</v>
      </c>
      <c r="F2" s="82">
        <v>1</v>
      </c>
      <c r="G2" s="40"/>
      <c r="H2" s="82">
        <f>F2*G2</f>
        <v>0</v>
      </c>
      <c r="I2" s="80" t="s">
        <v>47</v>
      </c>
      <c r="J2" s="80" t="s">
        <v>48</v>
      </c>
    </row>
    <row r="4" spans="1:10" ht="57.75">
      <c r="A4" s="84" t="s">
        <v>43</v>
      </c>
      <c r="B4" s="84" t="s">
        <v>44</v>
      </c>
      <c r="C4" s="85">
        <v>2</v>
      </c>
      <c r="D4" s="84" t="s">
        <v>49</v>
      </c>
      <c r="E4" s="84" t="s">
        <v>46</v>
      </c>
      <c r="F4" s="86">
        <v>1</v>
      </c>
      <c r="G4" s="39"/>
      <c r="H4" s="86">
        <f>F4*G4</f>
        <v>0</v>
      </c>
      <c r="I4" s="84" t="s">
        <v>50</v>
      </c>
      <c r="J4" s="84" t="s">
        <v>51</v>
      </c>
    </row>
    <row r="6" spans="1:10" ht="60">
      <c r="A6" s="80" t="s">
        <v>52</v>
      </c>
      <c r="B6" s="80" t="s">
        <v>53</v>
      </c>
      <c r="C6" s="81">
        <v>3</v>
      </c>
      <c r="D6" s="80" t="s">
        <v>54</v>
      </c>
      <c r="E6" s="80" t="s">
        <v>55</v>
      </c>
      <c r="F6" s="82">
        <v>170</v>
      </c>
      <c r="G6" s="40"/>
      <c r="H6" s="82">
        <f>F6*G6</f>
        <v>0</v>
      </c>
      <c r="I6" s="80" t="s">
        <v>56</v>
      </c>
      <c r="J6" s="80" t="s">
        <v>51</v>
      </c>
    </row>
    <row r="8" spans="1:10" ht="43.5">
      <c r="A8" s="84" t="s">
        <v>52</v>
      </c>
      <c r="B8" s="84" t="s">
        <v>57</v>
      </c>
      <c r="C8" s="85">
        <v>4</v>
      </c>
      <c r="D8" s="84" t="s">
        <v>58</v>
      </c>
      <c r="E8" s="84" t="s">
        <v>59</v>
      </c>
      <c r="F8" s="86">
        <v>95</v>
      </c>
      <c r="G8" s="39"/>
      <c r="H8" s="86">
        <f>F8*G8</f>
        <v>0</v>
      </c>
      <c r="I8" s="84" t="s">
        <v>60</v>
      </c>
      <c r="J8" s="84" t="s">
        <v>61</v>
      </c>
    </row>
    <row r="10" spans="1:10" ht="43.5">
      <c r="A10" s="84" t="s">
        <v>52</v>
      </c>
      <c r="B10" s="84" t="s">
        <v>57</v>
      </c>
      <c r="C10" s="85">
        <v>5</v>
      </c>
      <c r="D10" s="84" t="s">
        <v>62</v>
      </c>
      <c r="E10" s="84" t="s">
        <v>55</v>
      </c>
      <c r="F10" s="86">
        <v>110</v>
      </c>
      <c r="G10" s="39"/>
      <c r="H10" s="86">
        <f>F10*G10</f>
        <v>0</v>
      </c>
      <c r="I10" s="84" t="s">
        <v>63</v>
      </c>
      <c r="J10" s="84" t="s">
        <v>51</v>
      </c>
    </row>
    <row r="12" spans="1:10" ht="43.5">
      <c r="A12" s="84" t="s">
        <v>52</v>
      </c>
      <c r="B12" s="84" t="s">
        <v>64</v>
      </c>
      <c r="C12" s="85">
        <v>6</v>
      </c>
      <c r="D12" s="84" t="s">
        <v>65</v>
      </c>
      <c r="E12" s="84" t="s">
        <v>59</v>
      </c>
      <c r="F12" s="86">
        <v>44</v>
      </c>
      <c r="G12" s="39"/>
      <c r="H12" s="86">
        <f>F12*G12</f>
        <v>0</v>
      </c>
      <c r="I12" s="84" t="s">
        <v>66</v>
      </c>
      <c r="J12" s="84" t="s">
        <v>61</v>
      </c>
    </row>
    <row r="14" spans="1:10" ht="43.5">
      <c r="A14" s="84" t="s">
        <v>52</v>
      </c>
      <c r="B14" s="84" t="s">
        <v>64</v>
      </c>
      <c r="C14" s="85">
        <v>7</v>
      </c>
      <c r="D14" s="84" t="s">
        <v>67</v>
      </c>
      <c r="E14" s="84" t="s">
        <v>59</v>
      </c>
      <c r="F14" s="86">
        <v>11</v>
      </c>
      <c r="G14" s="39"/>
      <c r="H14" s="86">
        <f>F14*G14</f>
        <v>0</v>
      </c>
      <c r="I14" s="84" t="s">
        <v>68</v>
      </c>
      <c r="J14" s="84" t="s">
        <v>61</v>
      </c>
    </row>
    <row r="16" spans="1:10" ht="43.5">
      <c r="A16" s="84" t="s">
        <v>52</v>
      </c>
      <c r="B16" s="84" t="s">
        <v>69</v>
      </c>
      <c r="C16" s="85">
        <v>8</v>
      </c>
      <c r="D16" s="84" t="s">
        <v>70</v>
      </c>
      <c r="E16" s="84" t="s">
        <v>55</v>
      </c>
      <c r="F16" s="86">
        <v>110</v>
      </c>
      <c r="G16" s="39"/>
      <c r="H16" s="86">
        <f>F16*G16</f>
        <v>0</v>
      </c>
      <c r="I16" s="84" t="s">
        <v>71</v>
      </c>
      <c r="J16" s="84" t="s">
        <v>51</v>
      </c>
    </row>
    <row r="18" spans="1:10" ht="45">
      <c r="A18" s="80" t="s">
        <v>72</v>
      </c>
      <c r="B18" s="80" t="s">
        <v>73</v>
      </c>
      <c r="C18" s="81">
        <v>9</v>
      </c>
      <c r="D18" s="80" t="s">
        <v>74</v>
      </c>
      <c r="E18" s="80" t="s">
        <v>59</v>
      </c>
      <c r="F18" s="82">
        <v>7</v>
      </c>
      <c r="G18" s="40"/>
      <c r="H18" s="82">
        <f>F18*G18</f>
        <v>0</v>
      </c>
      <c r="I18" s="80" t="s">
        <v>75</v>
      </c>
      <c r="J18" s="80" t="s">
        <v>76</v>
      </c>
    </row>
    <row r="20" spans="1:10" ht="43.5">
      <c r="A20" s="84" t="s">
        <v>72</v>
      </c>
      <c r="B20" s="84" t="s">
        <v>77</v>
      </c>
      <c r="C20" s="85">
        <v>10</v>
      </c>
      <c r="D20" s="84" t="s">
        <v>78</v>
      </c>
      <c r="E20" s="84" t="s">
        <v>55</v>
      </c>
      <c r="F20" s="86">
        <v>87</v>
      </c>
      <c r="G20" s="39"/>
      <c r="H20" s="86">
        <f>F20*G20</f>
        <v>0</v>
      </c>
      <c r="I20" s="84" t="s">
        <v>79</v>
      </c>
      <c r="J20" s="84" t="s">
        <v>80</v>
      </c>
    </row>
    <row r="22" spans="1:10" ht="57.75">
      <c r="A22" s="84" t="s">
        <v>72</v>
      </c>
      <c r="B22" s="84" t="s">
        <v>81</v>
      </c>
      <c r="C22" s="85">
        <v>11</v>
      </c>
      <c r="D22" s="84" t="s">
        <v>82</v>
      </c>
      <c r="E22" s="84" t="s">
        <v>59</v>
      </c>
      <c r="F22" s="86">
        <v>21.6</v>
      </c>
      <c r="G22" s="39"/>
      <c r="H22" s="86">
        <f>F22*G22</f>
        <v>0</v>
      </c>
      <c r="I22" s="84" t="s">
        <v>83</v>
      </c>
      <c r="J22" s="84" t="s">
        <v>80</v>
      </c>
    </row>
    <row r="24" spans="1:10" ht="43.5">
      <c r="A24" s="84" t="s">
        <v>72</v>
      </c>
      <c r="B24" s="84" t="s">
        <v>81</v>
      </c>
      <c r="C24" s="85">
        <v>12</v>
      </c>
      <c r="D24" s="84" t="s">
        <v>84</v>
      </c>
      <c r="E24" s="84" t="s">
        <v>59</v>
      </c>
      <c r="F24" s="86">
        <v>4.9000000000000004</v>
      </c>
      <c r="G24" s="39"/>
      <c r="H24" s="86">
        <f>F24*G24</f>
        <v>0</v>
      </c>
      <c r="I24" s="84" t="s">
        <v>85</v>
      </c>
      <c r="J24" s="84" t="s">
        <v>61</v>
      </c>
    </row>
    <row r="26" spans="1:10" ht="29.25">
      <c r="A26" s="84" t="s">
        <v>72</v>
      </c>
      <c r="B26" s="84" t="s">
        <v>86</v>
      </c>
      <c r="C26" s="85">
        <v>13</v>
      </c>
      <c r="D26" s="84" t="s">
        <v>87</v>
      </c>
      <c r="E26" s="84" t="s">
        <v>55</v>
      </c>
      <c r="F26" s="86">
        <v>15</v>
      </c>
      <c r="G26" s="39"/>
      <c r="H26" s="86">
        <f>F26*G26</f>
        <v>0</v>
      </c>
      <c r="I26" s="84" t="s">
        <v>88</v>
      </c>
      <c r="J26" s="84" t="s">
        <v>51</v>
      </c>
    </row>
    <row r="28" spans="1:10" ht="57.75">
      <c r="A28" s="84" t="s">
        <v>72</v>
      </c>
      <c r="B28" s="84" t="s">
        <v>89</v>
      </c>
      <c r="C28" s="85">
        <v>14</v>
      </c>
      <c r="D28" s="84" t="s">
        <v>90</v>
      </c>
      <c r="E28" s="84" t="s">
        <v>91</v>
      </c>
      <c r="F28" s="86">
        <v>881.36</v>
      </c>
      <c r="G28" s="39"/>
      <c r="H28" s="86">
        <f>F28*G28</f>
        <v>0</v>
      </c>
      <c r="I28" s="84" t="s">
        <v>92</v>
      </c>
      <c r="J28" s="84" t="s">
        <v>48</v>
      </c>
    </row>
    <row r="30" spans="1:10" ht="43.5">
      <c r="A30" s="84" t="s">
        <v>72</v>
      </c>
      <c r="B30" s="84" t="s">
        <v>89</v>
      </c>
      <c r="C30" s="85">
        <v>15</v>
      </c>
      <c r="D30" s="84" t="s">
        <v>93</v>
      </c>
      <c r="E30" s="84" t="s">
        <v>91</v>
      </c>
      <c r="F30" s="86">
        <v>1435.1</v>
      </c>
      <c r="G30" s="39"/>
      <c r="H30" s="86">
        <f>F30*G30</f>
        <v>0</v>
      </c>
      <c r="I30" s="84" t="s">
        <v>94</v>
      </c>
      <c r="J30" s="84" t="s">
        <v>48</v>
      </c>
    </row>
    <row r="32" spans="1:10" ht="43.5">
      <c r="A32" s="84" t="s">
        <v>72</v>
      </c>
      <c r="B32" s="84" t="s">
        <v>89</v>
      </c>
      <c r="C32" s="85">
        <v>16</v>
      </c>
      <c r="D32" s="84" t="s">
        <v>95</v>
      </c>
      <c r="E32" s="84" t="s">
        <v>96</v>
      </c>
      <c r="F32" s="86">
        <v>43</v>
      </c>
      <c r="G32" s="39"/>
      <c r="H32" s="86">
        <f>F32*G32</f>
        <v>0</v>
      </c>
      <c r="I32" s="84" t="s">
        <v>97</v>
      </c>
      <c r="J32" s="84" t="s">
        <v>48</v>
      </c>
    </row>
    <row r="34" spans="1:10" ht="57.75">
      <c r="A34" s="84" t="s">
        <v>72</v>
      </c>
      <c r="B34" s="84" t="s">
        <v>98</v>
      </c>
      <c r="C34" s="85">
        <v>17</v>
      </c>
      <c r="D34" s="84" t="s">
        <v>99</v>
      </c>
      <c r="E34" s="84" t="s">
        <v>55</v>
      </c>
      <c r="F34" s="86">
        <v>87</v>
      </c>
      <c r="G34" s="39"/>
      <c r="H34" s="86">
        <f>F34*G34</f>
        <v>0</v>
      </c>
      <c r="I34" s="84" t="s">
        <v>100</v>
      </c>
      <c r="J34" s="84" t="s">
        <v>80</v>
      </c>
    </row>
    <row r="36" spans="1:10" ht="43.5">
      <c r="A36" s="84" t="s">
        <v>72</v>
      </c>
      <c r="B36" s="84" t="s">
        <v>101</v>
      </c>
      <c r="C36" s="85">
        <v>18</v>
      </c>
      <c r="D36" s="84" t="s">
        <v>102</v>
      </c>
      <c r="E36" s="84" t="s">
        <v>55</v>
      </c>
      <c r="F36" s="86">
        <v>87</v>
      </c>
      <c r="G36" s="39"/>
      <c r="H36" s="86">
        <f>F36*G36</f>
        <v>0</v>
      </c>
      <c r="I36" s="84" t="s">
        <v>103</v>
      </c>
      <c r="J36" s="84" t="s">
        <v>51</v>
      </c>
    </row>
    <row r="38" spans="1:10" ht="60">
      <c r="A38" s="80" t="s">
        <v>104</v>
      </c>
      <c r="B38" s="80" t="s">
        <v>105</v>
      </c>
      <c r="C38" s="81">
        <v>19</v>
      </c>
      <c r="D38" s="80" t="s">
        <v>106</v>
      </c>
      <c r="E38" s="80" t="s">
        <v>96</v>
      </c>
      <c r="F38" s="82">
        <v>4</v>
      </c>
      <c r="G38" s="40"/>
      <c r="H38" s="82">
        <f>F38*G38</f>
        <v>0</v>
      </c>
      <c r="I38" s="80" t="s">
        <v>107</v>
      </c>
      <c r="J38" s="80" t="s">
        <v>48</v>
      </c>
    </row>
    <row r="40" spans="1:10" ht="57.75">
      <c r="A40" s="84" t="s">
        <v>104</v>
      </c>
      <c r="B40" s="84" t="s">
        <v>105</v>
      </c>
      <c r="C40" s="85">
        <v>20</v>
      </c>
      <c r="D40" s="84" t="s">
        <v>108</v>
      </c>
      <c r="E40" s="84" t="s">
        <v>96</v>
      </c>
      <c r="F40" s="86">
        <v>16</v>
      </c>
      <c r="G40" s="39"/>
      <c r="H40" s="86">
        <f>F40*G40</f>
        <v>0</v>
      </c>
      <c r="I40" s="84" t="s">
        <v>109</v>
      </c>
      <c r="J40" s="84" t="s">
        <v>48</v>
      </c>
    </row>
    <row r="42" spans="1:10" ht="57.75">
      <c r="A42" s="84" t="s">
        <v>104</v>
      </c>
      <c r="B42" s="84" t="s">
        <v>105</v>
      </c>
      <c r="C42" s="85">
        <v>21</v>
      </c>
      <c r="D42" s="84" t="s">
        <v>110</v>
      </c>
      <c r="E42" s="84" t="s">
        <v>46</v>
      </c>
      <c r="F42" s="86">
        <v>1</v>
      </c>
      <c r="G42" s="39"/>
      <c r="H42" s="86">
        <f>F42*G42</f>
        <v>0</v>
      </c>
      <c r="I42" s="84" t="s">
        <v>111</v>
      </c>
      <c r="J42" s="84" t="s">
        <v>48</v>
      </c>
    </row>
    <row r="44" spans="1:10" ht="72">
      <c r="A44" s="84" t="s">
        <v>104</v>
      </c>
      <c r="B44" s="84" t="s">
        <v>112</v>
      </c>
      <c r="C44" s="85">
        <v>22</v>
      </c>
      <c r="D44" s="84" t="s">
        <v>113</v>
      </c>
      <c r="E44" s="84" t="s">
        <v>96</v>
      </c>
      <c r="F44" s="86">
        <v>3</v>
      </c>
      <c r="G44" s="39"/>
      <c r="H44" s="86">
        <f>F44*G44</f>
        <v>0</v>
      </c>
      <c r="I44" s="84" t="s">
        <v>114</v>
      </c>
      <c r="J44" s="84" t="s">
        <v>115</v>
      </c>
    </row>
    <row r="46" spans="1:10" ht="43.5">
      <c r="A46" s="84" t="s">
        <v>104</v>
      </c>
      <c r="B46" s="84" t="s">
        <v>116</v>
      </c>
      <c r="C46" s="85">
        <v>23</v>
      </c>
      <c r="D46" s="84" t="s">
        <v>117</v>
      </c>
      <c r="E46" s="84" t="s">
        <v>96</v>
      </c>
      <c r="F46" s="86">
        <v>1</v>
      </c>
      <c r="G46" s="39"/>
      <c r="H46" s="86">
        <f>F46*G46</f>
        <v>0</v>
      </c>
      <c r="I46" s="84" t="s">
        <v>118</v>
      </c>
      <c r="J46" s="84" t="s">
        <v>48</v>
      </c>
    </row>
    <row r="48" spans="1:10" ht="57.75">
      <c r="A48" s="84" t="s">
        <v>104</v>
      </c>
      <c r="B48" s="84" t="s">
        <v>116</v>
      </c>
      <c r="C48" s="85">
        <v>24</v>
      </c>
      <c r="D48" s="84" t="s">
        <v>119</v>
      </c>
      <c r="E48" s="84" t="s">
        <v>96</v>
      </c>
      <c r="F48" s="86">
        <v>2</v>
      </c>
      <c r="G48" s="39"/>
      <c r="H48" s="86">
        <f>F48*G48</f>
        <v>0</v>
      </c>
      <c r="I48" s="84" t="s">
        <v>120</v>
      </c>
      <c r="J48" s="84" t="s">
        <v>48</v>
      </c>
    </row>
    <row r="50" spans="1:10" ht="57.75">
      <c r="A50" s="84" t="s">
        <v>104</v>
      </c>
      <c r="B50" s="84" t="s">
        <v>121</v>
      </c>
      <c r="C50" s="85">
        <v>25</v>
      </c>
      <c r="D50" s="84" t="s">
        <v>122</v>
      </c>
      <c r="E50" s="84" t="s">
        <v>46</v>
      </c>
      <c r="F50" s="86">
        <v>3</v>
      </c>
      <c r="G50" s="39"/>
      <c r="H50" s="86">
        <f>F50*G50</f>
        <v>0</v>
      </c>
      <c r="I50" s="84" t="s">
        <v>123</v>
      </c>
      <c r="J50" s="84" t="s">
        <v>48</v>
      </c>
    </row>
    <row r="52" spans="1:10" ht="43.5">
      <c r="A52" s="84" t="s">
        <v>104</v>
      </c>
      <c r="B52" s="84" t="s">
        <v>124</v>
      </c>
      <c r="C52" s="85">
        <v>26</v>
      </c>
      <c r="D52" s="84" t="s">
        <v>125</v>
      </c>
      <c r="E52" s="84" t="s">
        <v>96</v>
      </c>
      <c r="F52" s="86">
        <v>4</v>
      </c>
      <c r="G52" s="39"/>
      <c r="H52" s="86">
        <f>F52*G52</f>
        <v>0</v>
      </c>
      <c r="I52" s="84" t="s">
        <v>126</v>
      </c>
      <c r="J52" s="84" t="s">
        <v>48</v>
      </c>
    </row>
    <row r="54" spans="1:10" ht="43.5">
      <c r="A54" s="84" t="s">
        <v>104</v>
      </c>
      <c r="B54" s="84" t="s">
        <v>124</v>
      </c>
      <c r="C54" s="85">
        <v>27</v>
      </c>
      <c r="D54" s="84" t="s">
        <v>127</v>
      </c>
      <c r="E54" s="84" t="s">
        <v>96</v>
      </c>
      <c r="F54" s="86">
        <v>12</v>
      </c>
      <c r="G54" s="39"/>
      <c r="H54" s="86">
        <f>F54*G54</f>
        <v>0</v>
      </c>
      <c r="I54" s="84" t="s">
        <v>128</v>
      </c>
      <c r="J54" s="84" t="s">
        <v>48</v>
      </c>
    </row>
    <row r="56" spans="1:10" ht="75">
      <c r="A56" s="80" t="s">
        <v>129</v>
      </c>
      <c r="B56" s="80" t="s">
        <v>130</v>
      </c>
      <c r="C56" s="81">
        <v>28</v>
      </c>
      <c r="D56" s="80" t="s">
        <v>131</v>
      </c>
      <c r="E56" s="80" t="s">
        <v>46</v>
      </c>
      <c r="F56" s="82">
        <v>1</v>
      </c>
      <c r="G56" s="40"/>
      <c r="H56" s="82">
        <f>F56*G56</f>
        <v>0</v>
      </c>
      <c r="I56" s="80" t="s">
        <v>132</v>
      </c>
      <c r="J56" s="80" t="s">
        <v>48</v>
      </c>
    </row>
    <row r="58" spans="1:10" ht="57.75">
      <c r="A58" s="84" t="s">
        <v>129</v>
      </c>
      <c r="B58" s="84" t="s">
        <v>133</v>
      </c>
      <c r="C58" s="85">
        <v>29</v>
      </c>
      <c r="D58" s="84" t="s">
        <v>134</v>
      </c>
      <c r="E58" s="84" t="s">
        <v>46</v>
      </c>
      <c r="F58" s="86">
        <v>1</v>
      </c>
      <c r="G58" s="39"/>
      <c r="H58" s="86">
        <f>F58*G58</f>
        <v>0</v>
      </c>
      <c r="I58" s="84" t="s">
        <v>135</v>
      </c>
      <c r="J58" s="84" t="s">
        <v>48</v>
      </c>
    </row>
    <row r="60" spans="1:10" ht="57.75">
      <c r="A60" s="84" t="s">
        <v>129</v>
      </c>
      <c r="B60" s="84" t="s">
        <v>136</v>
      </c>
      <c r="C60" s="85">
        <v>30</v>
      </c>
      <c r="D60" s="84" t="s">
        <v>137</v>
      </c>
      <c r="E60" s="84" t="s">
        <v>96</v>
      </c>
      <c r="F60" s="86">
        <v>8</v>
      </c>
      <c r="G60" s="39"/>
      <c r="H60" s="86">
        <f>F60*G60</f>
        <v>0</v>
      </c>
      <c r="I60" s="84" t="s">
        <v>138</v>
      </c>
      <c r="J60" s="84" t="s">
        <v>48</v>
      </c>
    </row>
    <row r="62" spans="1:10" ht="57.75">
      <c r="A62" s="84" t="s">
        <v>129</v>
      </c>
      <c r="B62" s="84" t="s">
        <v>139</v>
      </c>
      <c r="C62" s="85">
        <v>31</v>
      </c>
      <c r="D62" s="84" t="s">
        <v>140</v>
      </c>
      <c r="E62" s="84" t="s">
        <v>46</v>
      </c>
      <c r="F62" s="86">
        <v>1</v>
      </c>
      <c r="G62" s="39"/>
      <c r="H62" s="86">
        <f>F62*G62</f>
        <v>0</v>
      </c>
      <c r="I62" s="84" t="s">
        <v>141</v>
      </c>
      <c r="J62" s="84" t="s">
        <v>51</v>
      </c>
    </row>
    <row r="64" spans="1:10" ht="75">
      <c r="A64" s="80" t="s">
        <v>142</v>
      </c>
      <c r="B64" s="80" t="s">
        <v>143</v>
      </c>
      <c r="C64" s="81">
        <v>32</v>
      </c>
      <c r="D64" s="80" t="s">
        <v>144</v>
      </c>
      <c r="E64" s="80" t="s">
        <v>18</v>
      </c>
      <c r="F64" s="82">
        <v>65.599999999999994</v>
      </c>
      <c r="G64" s="40"/>
      <c r="H64" s="82">
        <f>F64*G64</f>
        <v>0</v>
      </c>
      <c r="I64" s="80" t="s">
        <v>145</v>
      </c>
      <c r="J64" s="80" t="s">
        <v>48</v>
      </c>
    </row>
    <row r="66" spans="1:10" ht="57.75">
      <c r="A66" s="84" t="s">
        <v>142</v>
      </c>
      <c r="B66" s="84" t="s">
        <v>146</v>
      </c>
      <c r="C66" s="85">
        <v>33</v>
      </c>
      <c r="D66" s="84" t="s">
        <v>147</v>
      </c>
      <c r="E66" s="84" t="s">
        <v>46</v>
      </c>
      <c r="F66" s="86">
        <v>1</v>
      </c>
      <c r="G66" s="39"/>
      <c r="H66" s="86">
        <f>F66*G66</f>
        <v>0</v>
      </c>
      <c r="I66" s="84" t="s">
        <v>148</v>
      </c>
      <c r="J66" s="84" t="s">
        <v>51</v>
      </c>
    </row>
    <row r="68" spans="1:10" ht="57.75">
      <c r="A68" s="84" t="s">
        <v>142</v>
      </c>
      <c r="B68" s="84" t="s">
        <v>149</v>
      </c>
      <c r="C68" s="85">
        <v>34</v>
      </c>
      <c r="D68" s="84" t="s">
        <v>150</v>
      </c>
      <c r="E68" s="84" t="s">
        <v>18</v>
      </c>
      <c r="F68" s="86">
        <v>70</v>
      </c>
      <c r="G68" s="39"/>
      <c r="H68" s="86">
        <f>F68*G68</f>
        <v>0</v>
      </c>
      <c r="I68" s="84" t="s">
        <v>151</v>
      </c>
      <c r="J68" s="84" t="s">
        <v>48</v>
      </c>
    </row>
    <row r="70" spans="1:10" ht="57.75">
      <c r="A70" s="84" t="s">
        <v>142</v>
      </c>
      <c r="B70" s="84" t="s">
        <v>152</v>
      </c>
      <c r="C70" s="85">
        <v>35</v>
      </c>
      <c r="D70" s="84" t="s">
        <v>153</v>
      </c>
      <c r="E70" s="84" t="s">
        <v>96</v>
      </c>
      <c r="F70" s="86">
        <v>1</v>
      </c>
      <c r="G70" s="39"/>
      <c r="H70" s="86">
        <f>F70*G70</f>
        <v>0</v>
      </c>
      <c r="I70" s="84" t="s">
        <v>154</v>
      </c>
      <c r="J70" s="84" t="s">
        <v>48</v>
      </c>
    </row>
    <row r="72" spans="1:10" ht="75">
      <c r="A72" s="80" t="s">
        <v>155</v>
      </c>
      <c r="B72" s="80" t="s">
        <v>156</v>
      </c>
      <c r="C72" s="81">
        <v>36</v>
      </c>
      <c r="D72" s="80" t="s">
        <v>157</v>
      </c>
      <c r="E72" s="80" t="s">
        <v>46</v>
      </c>
      <c r="F72" s="82">
        <v>1</v>
      </c>
      <c r="G72" s="40"/>
      <c r="H72" s="82">
        <f>F72*G72</f>
        <v>0</v>
      </c>
      <c r="I72" s="80" t="s">
        <v>158</v>
      </c>
      <c r="J72" s="80" t="s">
        <v>51</v>
      </c>
    </row>
    <row r="74" spans="1:10" ht="57.75">
      <c r="A74" s="84" t="s">
        <v>155</v>
      </c>
      <c r="B74" s="84" t="s">
        <v>159</v>
      </c>
      <c r="C74" s="85">
        <v>37</v>
      </c>
      <c r="D74" s="84" t="s">
        <v>160</v>
      </c>
      <c r="E74" s="84" t="s">
        <v>96</v>
      </c>
      <c r="F74" s="86">
        <v>18</v>
      </c>
      <c r="G74" s="39"/>
      <c r="H74" s="86">
        <f>F74*G74</f>
        <v>0</v>
      </c>
      <c r="I74" s="84" t="s">
        <v>161</v>
      </c>
      <c r="J74" s="84" t="s">
        <v>48</v>
      </c>
    </row>
    <row r="76" spans="1:10" ht="57.75">
      <c r="A76" s="84" t="s">
        <v>155</v>
      </c>
      <c r="B76" s="84" t="s">
        <v>162</v>
      </c>
      <c r="C76" s="85">
        <v>38</v>
      </c>
      <c r="D76" s="84" t="s">
        <v>163</v>
      </c>
      <c r="E76" s="84" t="s">
        <v>96</v>
      </c>
      <c r="F76" s="86">
        <v>2</v>
      </c>
      <c r="G76" s="39"/>
      <c r="H76" s="86">
        <f>F76*G76</f>
        <v>0</v>
      </c>
      <c r="I76" s="84" t="s">
        <v>164</v>
      </c>
      <c r="J76" s="84" t="s">
        <v>48</v>
      </c>
    </row>
    <row r="78" spans="1:10" ht="57.75">
      <c r="A78" s="84" t="s">
        <v>155</v>
      </c>
      <c r="B78" s="84" t="s">
        <v>165</v>
      </c>
      <c r="C78" s="85">
        <v>39</v>
      </c>
      <c r="D78" s="84" t="s">
        <v>166</v>
      </c>
      <c r="E78" s="84" t="s">
        <v>96</v>
      </c>
      <c r="F78" s="86">
        <v>12</v>
      </c>
      <c r="G78" s="39"/>
      <c r="H78" s="86">
        <f>F78*G78</f>
        <v>0</v>
      </c>
      <c r="I78" s="84" t="s">
        <v>167</v>
      </c>
      <c r="J78" s="84" t="s">
        <v>48</v>
      </c>
    </row>
    <row r="80" spans="1:10" ht="57.75">
      <c r="A80" s="84" t="s">
        <v>155</v>
      </c>
      <c r="B80" s="84" t="s">
        <v>168</v>
      </c>
      <c r="C80" s="85">
        <v>40</v>
      </c>
      <c r="D80" s="84" t="s">
        <v>169</v>
      </c>
      <c r="E80" s="84" t="s">
        <v>46</v>
      </c>
      <c r="F80" s="86">
        <v>1</v>
      </c>
      <c r="G80" s="39"/>
      <c r="H80" s="86">
        <f>F80*G80</f>
        <v>0</v>
      </c>
      <c r="I80" s="84" t="s">
        <v>170</v>
      </c>
      <c r="J80" s="84" t="s">
        <v>51</v>
      </c>
    </row>
    <row r="82" spans="1:10" ht="60">
      <c r="A82" s="80" t="s">
        <v>171</v>
      </c>
      <c r="B82" s="80" t="s">
        <v>172</v>
      </c>
      <c r="C82" s="81">
        <v>41</v>
      </c>
      <c r="D82" s="80" t="s">
        <v>173</v>
      </c>
      <c r="E82" s="80" t="s">
        <v>55</v>
      </c>
      <c r="F82" s="82">
        <v>45</v>
      </c>
      <c r="G82" s="40"/>
      <c r="H82" s="82">
        <f>F82*G82</f>
        <v>0</v>
      </c>
      <c r="I82" s="80" t="s">
        <v>174</v>
      </c>
      <c r="J82" s="80" t="s">
        <v>61</v>
      </c>
    </row>
    <row r="84" spans="1:10" ht="57.75">
      <c r="A84" s="84" t="s">
        <v>171</v>
      </c>
      <c r="B84" s="84" t="s">
        <v>175</v>
      </c>
      <c r="C84" s="85">
        <v>42</v>
      </c>
      <c r="D84" s="84" t="s">
        <v>176</v>
      </c>
      <c r="E84" s="84" t="s">
        <v>55</v>
      </c>
      <c r="F84" s="86">
        <v>45</v>
      </c>
      <c r="G84" s="39"/>
      <c r="H84" s="86">
        <f>F84*G84</f>
        <v>0</v>
      </c>
      <c r="I84" s="84" t="s">
        <v>177</v>
      </c>
      <c r="J84" s="84" t="s">
        <v>61</v>
      </c>
    </row>
    <row r="86" spans="1:10" ht="57.75">
      <c r="A86" s="84" t="s">
        <v>171</v>
      </c>
      <c r="B86" s="84" t="s">
        <v>178</v>
      </c>
      <c r="C86" s="85">
        <v>43</v>
      </c>
      <c r="D86" s="84" t="s">
        <v>179</v>
      </c>
      <c r="E86" s="84" t="s">
        <v>96</v>
      </c>
      <c r="F86" s="86">
        <v>6</v>
      </c>
      <c r="G86" s="39"/>
      <c r="H86" s="86">
        <f>F86*G86</f>
        <v>0</v>
      </c>
      <c r="I86" s="84" t="s">
        <v>180</v>
      </c>
      <c r="J86" s="84" t="s">
        <v>48</v>
      </c>
    </row>
    <row r="88" spans="1:10" ht="57.75">
      <c r="A88" s="84" t="s">
        <v>171</v>
      </c>
      <c r="B88" s="84" t="s">
        <v>178</v>
      </c>
      <c r="C88" s="85">
        <v>44</v>
      </c>
      <c r="D88" s="84" t="s">
        <v>181</v>
      </c>
      <c r="E88" s="84" t="s">
        <v>96</v>
      </c>
      <c r="F88" s="86">
        <v>4</v>
      </c>
      <c r="G88" s="39"/>
      <c r="H88" s="86">
        <f>F88*G88</f>
        <v>0</v>
      </c>
      <c r="I88" s="84" t="s">
        <v>180</v>
      </c>
      <c r="J88" s="84" t="s">
        <v>48</v>
      </c>
    </row>
    <row r="90" spans="1:10" ht="57.75">
      <c r="A90" s="84" t="s">
        <v>171</v>
      </c>
      <c r="B90" s="84" t="s">
        <v>178</v>
      </c>
      <c r="C90" s="85">
        <v>45</v>
      </c>
      <c r="D90" s="84" t="s">
        <v>182</v>
      </c>
      <c r="E90" s="84" t="s">
        <v>96</v>
      </c>
      <c r="F90" s="86">
        <v>14</v>
      </c>
      <c r="G90" s="39"/>
      <c r="H90" s="86">
        <f>F90*G90</f>
        <v>0</v>
      </c>
      <c r="I90" s="84" t="s">
        <v>180</v>
      </c>
      <c r="J90" s="84" t="s">
        <v>48</v>
      </c>
    </row>
    <row r="92" spans="1:10" ht="57.75">
      <c r="A92" s="84" t="s">
        <v>171</v>
      </c>
      <c r="B92" s="84" t="s">
        <v>178</v>
      </c>
      <c r="C92" s="85">
        <v>46</v>
      </c>
      <c r="D92" s="84" t="s">
        <v>183</v>
      </c>
      <c r="E92" s="84" t="s">
        <v>96</v>
      </c>
      <c r="F92" s="86">
        <v>6</v>
      </c>
      <c r="G92" s="39"/>
      <c r="H92" s="86">
        <f>F92*G92</f>
        <v>0</v>
      </c>
      <c r="I92" s="84" t="s">
        <v>180</v>
      </c>
      <c r="J92" s="84" t="s">
        <v>48</v>
      </c>
    </row>
    <row r="94" spans="1:10" ht="57.75">
      <c r="A94" s="84" t="s">
        <v>171</v>
      </c>
      <c r="B94" s="84" t="s">
        <v>178</v>
      </c>
      <c r="C94" s="85">
        <v>47</v>
      </c>
      <c r="D94" s="84" t="s">
        <v>184</v>
      </c>
      <c r="E94" s="84" t="s">
        <v>96</v>
      </c>
      <c r="F94" s="86">
        <v>10</v>
      </c>
      <c r="G94" s="39"/>
      <c r="H94" s="86">
        <f>F94*G94</f>
        <v>0</v>
      </c>
      <c r="I94" s="84" t="s">
        <v>180</v>
      </c>
      <c r="J94" s="84" t="s">
        <v>48</v>
      </c>
    </row>
    <row r="96" spans="1:10" ht="57.75">
      <c r="A96" s="84" t="s">
        <v>171</v>
      </c>
      <c r="B96" s="84" t="s">
        <v>178</v>
      </c>
      <c r="C96" s="85">
        <v>48</v>
      </c>
      <c r="D96" s="84" t="s">
        <v>185</v>
      </c>
      <c r="E96" s="84" t="s">
        <v>96</v>
      </c>
      <c r="F96" s="86">
        <v>14</v>
      </c>
      <c r="G96" s="39"/>
      <c r="H96" s="86">
        <f>F96*G96</f>
        <v>0</v>
      </c>
      <c r="I96" s="84" t="s">
        <v>180</v>
      </c>
      <c r="J96" s="84" t="s">
        <v>48</v>
      </c>
    </row>
    <row r="98" spans="1:10" ht="57.75">
      <c r="A98" s="84" t="s">
        <v>171</v>
      </c>
      <c r="B98" s="84" t="s">
        <v>178</v>
      </c>
      <c r="C98" s="85">
        <v>49</v>
      </c>
      <c r="D98" s="84" t="s">
        <v>186</v>
      </c>
      <c r="E98" s="84" t="s">
        <v>96</v>
      </c>
      <c r="F98" s="86">
        <v>9</v>
      </c>
      <c r="G98" s="39"/>
      <c r="H98" s="86">
        <f>F98*G98</f>
        <v>0</v>
      </c>
      <c r="I98" s="84" t="s">
        <v>180</v>
      </c>
      <c r="J98" s="84" t="s">
        <v>48</v>
      </c>
    </row>
    <row r="100" spans="1:10" ht="57.75">
      <c r="A100" s="84" t="s">
        <v>171</v>
      </c>
      <c r="B100" s="84" t="s">
        <v>178</v>
      </c>
      <c r="C100" s="85">
        <v>50</v>
      </c>
      <c r="D100" s="84" t="s">
        <v>187</v>
      </c>
      <c r="E100" s="84" t="s">
        <v>96</v>
      </c>
      <c r="F100" s="86">
        <v>10</v>
      </c>
      <c r="G100" s="39"/>
      <c r="H100" s="86">
        <f>F100*G100</f>
        <v>0</v>
      </c>
      <c r="I100" s="84" t="s">
        <v>180</v>
      </c>
      <c r="J100" s="84" t="s">
        <v>48</v>
      </c>
    </row>
    <row r="102" spans="1:10" ht="57.75">
      <c r="A102" s="84" t="s">
        <v>171</v>
      </c>
      <c r="B102" s="84" t="s">
        <v>178</v>
      </c>
      <c r="C102" s="85">
        <v>51</v>
      </c>
      <c r="D102" s="84" t="s">
        <v>188</v>
      </c>
      <c r="E102" s="84" t="s">
        <v>96</v>
      </c>
      <c r="F102" s="86">
        <v>8</v>
      </c>
      <c r="G102" s="39"/>
      <c r="H102" s="86">
        <v>0</v>
      </c>
      <c r="I102" s="84" t="s">
        <v>180</v>
      </c>
      <c r="J102" s="84" t="s">
        <v>48</v>
      </c>
    </row>
    <row r="104" spans="1:10" ht="57.75">
      <c r="A104" s="84" t="s">
        <v>171</v>
      </c>
      <c r="B104" s="84" t="s">
        <v>178</v>
      </c>
      <c r="C104" s="85">
        <v>52</v>
      </c>
      <c r="D104" s="84" t="s">
        <v>189</v>
      </c>
      <c r="E104" s="84" t="s">
        <v>96</v>
      </c>
      <c r="F104" s="86">
        <v>8</v>
      </c>
      <c r="G104" s="39"/>
      <c r="H104" s="86">
        <f>F104*G104</f>
        <v>0</v>
      </c>
      <c r="I104" s="84" t="s">
        <v>180</v>
      </c>
      <c r="J104" s="84" t="s">
        <v>48</v>
      </c>
    </row>
    <row r="106" spans="1:10" ht="57.75">
      <c r="A106" s="84" t="s">
        <v>171</v>
      </c>
      <c r="B106" s="84" t="s">
        <v>178</v>
      </c>
      <c r="C106" s="85">
        <v>53</v>
      </c>
      <c r="D106" s="84" t="s">
        <v>190</v>
      </c>
      <c r="E106" s="84" t="s">
        <v>96</v>
      </c>
      <c r="F106" s="86">
        <v>6</v>
      </c>
      <c r="G106" s="39"/>
      <c r="H106" s="86">
        <f>F106*G106</f>
        <v>0</v>
      </c>
      <c r="I106" s="84" t="s">
        <v>180</v>
      </c>
      <c r="J106" s="84" t="s">
        <v>48</v>
      </c>
    </row>
    <row r="108" spans="1:10" ht="57.75">
      <c r="A108" s="84" t="s">
        <v>171</v>
      </c>
      <c r="B108" s="84" t="s">
        <v>191</v>
      </c>
      <c r="C108" s="85">
        <v>54</v>
      </c>
      <c r="D108" s="84" t="s">
        <v>192</v>
      </c>
      <c r="E108" s="84" t="s">
        <v>46</v>
      </c>
      <c r="F108" s="86">
        <v>1</v>
      </c>
      <c r="G108" s="39"/>
      <c r="H108" s="86">
        <f>F108*G108</f>
        <v>0</v>
      </c>
      <c r="I108" s="84" t="s">
        <v>193</v>
      </c>
      <c r="J108" s="84" t="s">
        <v>51</v>
      </c>
    </row>
    <row r="110" spans="1:10" ht="60">
      <c r="A110" s="80" t="s">
        <v>194</v>
      </c>
      <c r="B110" s="80" t="s">
        <v>195</v>
      </c>
      <c r="C110" s="81">
        <v>55</v>
      </c>
      <c r="D110" s="80" t="s">
        <v>196</v>
      </c>
      <c r="E110" s="80" t="s">
        <v>46</v>
      </c>
      <c r="F110" s="82">
        <v>1</v>
      </c>
      <c r="G110" s="40"/>
      <c r="H110" s="82">
        <f>F110*G110</f>
        <v>0</v>
      </c>
      <c r="I110" s="80" t="s">
        <v>170</v>
      </c>
      <c r="J110" s="80" t="s">
        <v>51</v>
      </c>
    </row>
    <row r="112" spans="1:10" ht="72">
      <c r="A112" s="84" t="s">
        <v>194</v>
      </c>
      <c r="B112" s="84" t="s">
        <v>197</v>
      </c>
      <c r="C112" s="85">
        <v>56</v>
      </c>
      <c r="D112" s="84" t="s">
        <v>198</v>
      </c>
      <c r="E112" s="84" t="s">
        <v>46</v>
      </c>
      <c r="F112" s="86">
        <v>1</v>
      </c>
      <c r="G112" s="39"/>
      <c r="H112" s="86">
        <f>F112*G112</f>
        <v>0</v>
      </c>
      <c r="I112" s="84" t="s">
        <v>199</v>
      </c>
      <c r="J112" s="84" t="s">
        <v>48</v>
      </c>
    </row>
    <row r="114" spans="1:10" ht="57.75">
      <c r="A114" s="84" t="s">
        <v>194</v>
      </c>
      <c r="B114" s="84" t="s">
        <v>200</v>
      </c>
      <c r="C114" s="85">
        <v>57</v>
      </c>
      <c r="D114" s="84" t="s">
        <v>201</v>
      </c>
      <c r="E114" s="84" t="s">
        <v>46</v>
      </c>
      <c r="F114" s="86">
        <v>1</v>
      </c>
      <c r="G114" s="39"/>
      <c r="H114" s="86">
        <f>F114*G114</f>
        <v>0</v>
      </c>
      <c r="I114" s="84" t="s">
        <v>170</v>
      </c>
      <c r="J114" s="84" t="s">
        <v>51</v>
      </c>
    </row>
  </sheetData>
  <sheetProtection algorithmName="SHA-512" hashValue="8V9HMbPRJgmy2EVN3CvUUpevJBAoBxRRnb7eo4jbVuGp1bRxfVY3ga53XdCkzl/KWTBUEX6HNf8XMSLFceI7RA==" saltValue="IZWiOVyRlYEs9jAm5YaaiA==" spinCount="100000" sheet="1" objects="1" scenarios="1"/>
  <pageMargins left="0.7" right="0.7" top="0.75" bottom="0.75" header="0.3" footer="0.3"/>
  <pageSetup paperSize="9" scale="5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9D379-940A-45A1-9ABD-60940F669C31}">
  <dimension ref="B3:H16"/>
  <sheetViews>
    <sheetView view="pageBreakPreview" zoomScaleNormal="100" zoomScaleSheetLayoutView="100" workbookViewId="0">
      <selection activeCell="F12" sqref="F12"/>
    </sheetView>
  </sheetViews>
  <sheetFormatPr defaultRowHeight="15"/>
  <cols>
    <col min="8" max="8" width="15.7109375" style="21" customWidth="1"/>
  </cols>
  <sheetData>
    <row r="3" spans="2:8">
      <c r="B3" s="2"/>
      <c r="C3" s="3"/>
      <c r="D3" s="4"/>
      <c r="E3" s="5"/>
      <c r="F3" s="5"/>
      <c r="G3" s="6"/>
      <c r="H3" s="6"/>
    </row>
    <row r="4" spans="2:8">
      <c r="B4" s="2"/>
      <c r="C4" s="3"/>
      <c r="D4" s="4"/>
      <c r="E4" s="5"/>
      <c r="F4" s="5"/>
      <c r="G4" s="6"/>
      <c r="H4" s="6"/>
    </row>
    <row r="5" spans="2:8" ht="15.75">
      <c r="B5" s="2"/>
      <c r="C5" s="14"/>
      <c r="D5" s="15" t="s">
        <v>0</v>
      </c>
      <c r="E5" s="16"/>
      <c r="F5" s="17"/>
      <c r="G5" s="15"/>
      <c r="H5" s="22"/>
    </row>
    <row r="6" spans="2:8">
      <c r="B6" s="2"/>
      <c r="C6" s="3"/>
      <c r="D6" s="7"/>
      <c r="E6" s="5"/>
      <c r="F6" s="5"/>
      <c r="G6" s="6"/>
      <c r="H6" s="6"/>
    </row>
    <row r="7" spans="2:8">
      <c r="B7" s="2"/>
      <c r="C7" s="1" t="s">
        <v>1</v>
      </c>
      <c r="D7" s="1"/>
      <c r="E7" s="1"/>
      <c r="F7" s="1"/>
      <c r="G7" s="18"/>
      <c r="H7" s="23">
        <f>'EI dela'!F7</f>
        <v>0</v>
      </c>
    </row>
    <row r="8" spans="2:8">
      <c r="B8" s="2"/>
      <c r="C8" s="1" t="s">
        <v>2</v>
      </c>
      <c r="D8" s="1"/>
      <c r="E8" s="1"/>
      <c r="F8" s="1"/>
      <c r="G8" s="18"/>
      <c r="H8" s="23">
        <f>'EI dela'!F15</f>
        <v>0</v>
      </c>
    </row>
    <row r="9" spans="2:8">
      <c r="B9" s="2"/>
      <c r="C9" s="18" t="s">
        <v>3</v>
      </c>
      <c r="D9" s="18"/>
      <c r="E9" s="18"/>
      <c r="F9" s="18"/>
      <c r="G9" s="18"/>
      <c r="H9" s="23">
        <f>'EI dela'!F25</f>
        <v>0</v>
      </c>
    </row>
    <row r="10" spans="2:8">
      <c r="B10" s="2"/>
      <c r="C10" s="18" t="s">
        <v>4</v>
      </c>
      <c r="D10" s="18"/>
      <c r="E10" s="18"/>
      <c r="F10" s="18"/>
      <c r="G10" s="18"/>
      <c r="H10" s="23">
        <f>'EI dela'!F33</f>
        <v>0</v>
      </c>
    </row>
    <row r="11" spans="2:8">
      <c r="B11" s="2"/>
      <c r="C11" s="1" t="s">
        <v>5</v>
      </c>
      <c r="D11" s="1"/>
      <c r="E11" s="1"/>
      <c r="F11" s="1"/>
      <c r="G11" s="18"/>
      <c r="H11" s="23">
        <f>'EI dela'!F38</f>
        <v>0</v>
      </c>
    </row>
    <row r="12" spans="2:8">
      <c r="B12" s="2"/>
      <c r="C12" s="3"/>
      <c r="D12" s="8"/>
      <c r="E12" s="8"/>
      <c r="F12" s="8"/>
      <c r="G12" s="8"/>
      <c r="H12" s="23"/>
    </row>
    <row r="13" spans="2:8" ht="15.75">
      <c r="B13" s="2"/>
      <c r="C13" s="9"/>
      <c r="D13" s="10" t="s">
        <v>6</v>
      </c>
      <c r="E13" s="11"/>
      <c r="F13" s="19"/>
      <c r="G13" s="19"/>
      <c r="H13" s="24">
        <f>H7+H8+H9+H10+H11</f>
        <v>0</v>
      </c>
    </row>
    <row r="14" spans="2:8">
      <c r="B14" s="2"/>
      <c r="C14" s="12"/>
      <c r="D14" s="13" t="s">
        <v>7</v>
      </c>
      <c r="E14" s="13"/>
      <c r="F14" s="20"/>
      <c r="G14" s="20"/>
      <c r="H14" s="23">
        <f>0.22*H13</f>
        <v>0</v>
      </c>
    </row>
    <row r="15" spans="2:8">
      <c r="B15" s="2"/>
      <c r="C15" s="12"/>
      <c r="D15" s="13"/>
      <c r="E15" s="13"/>
      <c r="F15" s="20"/>
      <c r="G15" s="20"/>
      <c r="H15" s="25"/>
    </row>
    <row r="16" spans="2:8" ht="15.75">
      <c r="B16" s="2"/>
      <c r="C16" s="9"/>
      <c r="D16" s="10" t="s">
        <v>8</v>
      </c>
      <c r="E16" s="11"/>
      <c r="F16" s="19"/>
      <c r="G16" s="19"/>
      <c r="H16" s="24">
        <f>H13+H14</f>
        <v>0</v>
      </c>
    </row>
  </sheetData>
  <sheetProtection algorithmName="SHA-512" hashValue="3CM2uhEk5vlrXnKG99OvIob6VnYZFS6Rb1DSfn/pIzExxqxEh5S2Xx7AVqGV9gJhIL8aO4scxbgN2uzq03kBRg==" saltValue="3tL5hfC5jp+647sUs1g22Q==" spinCount="100000" sheet="1" objects="1" scenarios="1"/>
  <mergeCells count="3">
    <mergeCell ref="C11:F11"/>
    <mergeCell ref="C7:F7"/>
    <mergeCell ref="C8:F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B3F3B-DDCF-4E49-981E-9F60C8F91D81}">
  <dimension ref="A1:G38"/>
  <sheetViews>
    <sheetView view="pageBreakPreview" zoomScaleNormal="100" zoomScaleSheetLayoutView="100" workbookViewId="0">
      <selection activeCell="A2" sqref="A2:F6"/>
    </sheetView>
  </sheetViews>
  <sheetFormatPr defaultRowHeight="15"/>
  <cols>
    <col min="1" max="1" width="5.7109375" style="46" customWidth="1"/>
    <col min="2" max="2" width="25.7109375" style="76" customWidth="1"/>
    <col min="3" max="6" width="15.7109375" style="77" customWidth="1"/>
    <col min="7" max="16384" width="9.140625" style="46"/>
  </cols>
  <sheetData>
    <row r="1" spans="1:7">
      <c r="A1" s="41"/>
      <c r="B1" s="42"/>
      <c r="C1" s="43"/>
      <c r="D1" s="43"/>
      <c r="E1" s="44"/>
      <c r="F1" s="45"/>
    </row>
    <row r="2" spans="1:7">
      <c r="A2" s="47"/>
      <c r="B2" s="48" t="s">
        <v>9</v>
      </c>
      <c r="C2" s="49" t="s">
        <v>10</v>
      </c>
      <c r="D2" s="50" t="s">
        <v>11</v>
      </c>
      <c r="E2" s="49" t="s">
        <v>12</v>
      </c>
      <c r="F2" s="49" t="s">
        <v>13</v>
      </c>
    </row>
    <row r="3" spans="1:7">
      <c r="A3" s="51"/>
      <c r="B3" s="52"/>
      <c r="C3" s="53"/>
      <c r="D3" s="54"/>
      <c r="E3" s="55"/>
      <c r="F3" s="56"/>
    </row>
    <row r="4" spans="1:7" ht="31.5">
      <c r="A4" s="51"/>
      <c r="B4" s="57" t="s">
        <v>1</v>
      </c>
      <c r="C4" s="53"/>
      <c r="D4" s="54"/>
      <c r="E4" s="55"/>
      <c r="F4" s="55"/>
    </row>
    <row r="5" spans="1:7">
      <c r="A5" s="51"/>
      <c r="B5" s="58"/>
      <c r="C5" s="53"/>
      <c r="D5" s="54"/>
      <c r="E5" s="55"/>
      <c r="F5" s="55"/>
    </row>
    <row r="6" spans="1:7" ht="64.5">
      <c r="A6" s="59">
        <v>1</v>
      </c>
      <c r="B6" s="60" t="s">
        <v>14</v>
      </c>
      <c r="C6" s="61" t="s">
        <v>15</v>
      </c>
      <c r="D6" s="61">
        <v>1</v>
      </c>
      <c r="E6" s="26"/>
      <c r="F6" s="61">
        <f>D6*E6</f>
        <v>0</v>
      </c>
    </row>
    <row r="7" spans="1:7" ht="15.75">
      <c r="A7" s="51"/>
      <c r="B7" s="62" t="s">
        <v>16</v>
      </c>
      <c r="C7" s="53"/>
      <c r="D7" s="54"/>
      <c r="E7" s="55"/>
      <c r="F7" s="63">
        <f>F6</f>
        <v>0</v>
      </c>
    </row>
    <row r="8" spans="1:7" ht="15.75">
      <c r="A8" s="51"/>
      <c r="B8" s="62"/>
      <c r="C8" s="53"/>
      <c r="D8" s="54"/>
      <c r="E8" s="55"/>
      <c r="F8" s="63"/>
    </row>
    <row r="9" spans="1:7" ht="47.25">
      <c r="A9" s="51"/>
      <c r="B9" s="57" t="s">
        <v>2</v>
      </c>
      <c r="C9" s="53"/>
      <c r="D9" s="54"/>
      <c r="E9" s="55"/>
      <c r="F9" s="55"/>
    </row>
    <row r="10" spans="1:7">
      <c r="A10" s="51"/>
      <c r="B10" s="52"/>
      <c r="C10" s="53"/>
      <c r="D10" s="54"/>
      <c r="E10" s="55"/>
      <c r="F10" s="56"/>
    </row>
    <row r="11" spans="1:7" ht="39">
      <c r="A11" s="64">
        <v>1</v>
      </c>
      <c r="B11" s="65" t="s">
        <v>17</v>
      </c>
      <c r="C11" s="61" t="s">
        <v>18</v>
      </c>
      <c r="D11" s="61">
        <v>15</v>
      </c>
      <c r="E11" s="26"/>
      <c r="F11" s="61">
        <f>D11*E11</f>
        <v>0</v>
      </c>
    </row>
    <row r="12" spans="1:7" ht="39">
      <c r="A12" s="64">
        <v>2</v>
      </c>
      <c r="B12" s="65" t="s">
        <v>19</v>
      </c>
      <c r="C12" s="61" t="s">
        <v>18</v>
      </c>
      <c r="D12" s="61">
        <v>90</v>
      </c>
      <c r="E12" s="26"/>
      <c r="F12" s="61">
        <f t="shared" ref="F12:F14" si="0">D12*E12</f>
        <v>0</v>
      </c>
    </row>
    <row r="13" spans="1:7" ht="26.25">
      <c r="A13" s="64">
        <v>3</v>
      </c>
      <c r="B13" s="65" t="s">
        <v>20</v>
      </c>
      <c r="C13" s="61" t="s">
        <v>18</v>
      </c>
      <c r="D13" s="61">
        <v>105</v>
      </c>
      <c r="E13" s="26"/>
      <c r="F13" s="61">
        <f t="shared" si="0"/>
        <v>0</v>
      </c>
      <c r="G13" s="66"/>
    </row>
    <row r="14" spans="1:7" ht="26.25">
      <c r="A14" s="64">
        <v>4</v>
      </c>
      <c r="B14" s="65" t="s">
        <v>21</v>
      </c>
      <c r="C14" s="61" t="s">
        <v>15</v>
      </c>
      <c r="D14" s="61">
        <v>1</v>
      </c>
      <c r="E14" s="26"/>
      <c r="F14" s="61">
        <f t="shared" si="0"/>
        <v>0</v>
      </c>
    </row>
    <row r="15" spans="1:7" ht="15.75">
      <c r="A15" s="51"/>
      <c r="B15" s="62" t="s">
        <v>16</v>
      </c>
      <c r="C15" s="53"/>
      <c r="D15" s="54"/>
      <c r="E15" s="55"/>
      <c r="F15" s="63">
        <f>SUM(F11:F14)</f>
        <v>0</v>
      </c>
    </row>
    <row r="16" spans="1:7" ht="15.75">
      <c r="A16" s="51"/>
      <c r="B16" s="62"/>
      <c r="C16" s="53"/>
      <c r="D16" s="54"/>
      <c r="E16" s="55"/>
      <c r="F16" s="63"/>
    </row>
    <row r="17" spans="1:6" ht="15.75">
      <c r="A17" s="67"/>
      <c r="B17" s="68" t="s">
        <v>3</v>
      </c>
      <c r="C17" s="68"/>
      <c r="D17" s="68"/>
      <c r="E17" s="68"/>
      <c r="F17" s="68"/>
    </row>
    <row r="18" spans="1:6">
      <c r="A18" s="67"/>
      <c r="B18" s="69"/>
      <c r="C18" s="70"/>
      <c r="D18" s="70"/>
      <c r="E18" s="70"/>
      <c r="F18" s="56"/>
    </row>
    <row r="19" spans="1:6" ht="26.25">
      <c r="A19" s="64">
        <v>1</v>
      </c>
      <c r="B19" s="60" t="s">
        <v>22</v>
      </c>
      <c r="C19" s="61" t="s">
        <v>15</v>
      </c>
      <c r="D19" s="61">
        <v>1</v>
      </c>
      <c r="E19" s="27"/>
      <c r="F19" s="61">
        <f>D19*E19</f>
        <v>0</v>
      </c>
    </row>
    <row r="20" spans="1:6" ht="25.5">
      <c r="A20" s="64">
        <v>2</v>
      </c>
      <c r="B20" s="71" t="s">
        <v>23</v>
      </c>
      <c r="C20" s="61" t="s">
        <v>24</v>
      </c>
      <c r="D20" s="61">
        <v>1</v>
      </c>
      <c r="E20" s="27"/>
      <c r="F20" s="61">
        <f t="shared" ref="F20:F24" si="1">D20*E20</f>
        <v>0</v>
      </c>
    </row>
    <row r="21" spans="1:6" ht="26.25">
      <c r="A21" s="64">
        <v>3</v>
      </c>
      <c r="B21" s="60" t="s">
        <v>25</v>
      </c>
      <c r="C21" s="61" t="s">
        <v>24</v>
      </c>
      <c r="D21" s="61">
        <v>1</v>
      </c>
      <c r="E21" s="27"/>
      <c r="F21" s="61">
        <f t="shared" si="1"/>
        <v>0</v>
      </c>
    </row>
    <row r="22" spans="1:6" ht="26.25">
      <c r="A22" s="64">
        <v>4</v>
      </c>
      <c r="B22" s="60" t="s">
        <v>26</v>
      </c>
      <c r="C22" s="61" t="s">
        <v>24</v>
      </c>
      <c r="D22" s="61">
        <v>1</v>
      </c>
      <c r="E22" s="27"/>
      <c r="F22" s="61">
        <f t="shared" si="1"/>
        <v>0</v>
      </c>
    </row>
    <row r="23" spans="1:6">
      <c r="A23" s="64">
        <v>5</v>
      </c>
      <c r="B23" s="60" t="s">
        <v>27</v>
      </c>
      <c r="C23" s="61" t="s">
        <v>24</v>
      </c>
      <c r="D23" s="61">
        <v>1</v>
      </c>
      <c r="E23" s="27"/>
      <c r="F23" s="61">
        <f t="shared" si="1"/>
        <v>0</v>
      </c>
    </row>
    <row r="24" spans="1:6">
      <c r="A24" s="64">
        <v>6</v>
      </c>
      <c r="B24" s="60" t="s">
        <v>28</v>
      </c>
      <c r="C24" s="61" t="s">
        <v>15</v>
      </c>
      <c r="D24" s="61">
        <v>1</v>
      </c>
      <c r="E24" s="27"/>
      <c r="F24" s="61">
        <f t="shared" si="1"/>
        <v>0</v>
      </c>
    </row>
    <row r="25" spans="1:6" ht="15.75">
      <c r="A25" s="72"/>
      <c r="B25" s="62" t="s">
        <v>16</v>
      </c>
      <c r="C25" s="56"/>
      <c r="D25" s="56"/>
      <c r="E25" s="56"/>
      <c r="F25" s="63">
        <f>SUM(F19:F24)</f>
        <v>0</v>
      </c>
    </row>
    <row r="26" spans="1:6" ht="15.75">
      <c r="A26" s="72"/>
      <c r="B26" s="62"/>
      <c r="C26" s="56"/>
      <c r="D26" s="56"/>
      <c r="E26" s="56"/>
      <c r="F26" s="63"/>
    </row>
    <row r="27" spans="1:6" ht="31.5">
      <c r="A27" s="67"/>
      <c r="B27" s="57" t="s">
        <v>4</v>
      </c>
      <c r="C27" s="70"/>
      <c r="D27" s="70"/>
      <c r="E27" s="70"/>
      <c r="F27" s="56"/>
    </row>
    <row r="28" spans="1:6" ht="15.75">
      <c r="A28" s="67"/>
      <c r="B28" s="57"/>
      <c r="C28" s="70"/>
      <c r="D28" s="70"/>
      <c r="E28" s="70"/>
      <c r="F28" s="56"/>
    </row>
    <row r="29" spans="1:6" ht="25.5">
      <c r="A29" s="64"/>
      <c r="B29" s="73" t="s">
        <v>29</v>
      </c>
      <c r="C29" s="61"/>
      <c r="D29" s="61"/>
      <c r="E29" s="61"/>
      <c r="F29" s="61"/>
    </row>
    <row r="30" spans="1:6">
      <c r="A30" s="64">
        <v>1</v>
      </c>
      <c r="B30" s="73" t="s">
        <v>30</v>
      </c>
      <c r="C30" s="61" t="s">
        <v>24</v>
      </c>
      <c r="D30" s="61">
        <v>18</v>
      </c>
      <c r="E30" s="27"/>
      <c r="F30" s="61">
        <f t="shared" ref="F30:F32" si="2">D30*E30</f>
        <v>0</v>
      </c>
    </row>
    <row r="31" spans="1:6">
      <c r="A31" s="64">
        <v>2</v>
      </c>
      <c r="B31" s="73" t="s">
        <v>31</v>
      </c>
      <c r="C31" s="61" t="s">
        <v>24</v>
      </c>
      <c r="D31" s="61">
        <v>4</v>
      </c>
      <c r="E31" s="27"/>
      <c r="F31" s="61">
        <f t="shared" si="2"/>
        <v>0</v>
      </c>
    </row>
    <row r="32" spans="1:6" ht="26.25">
      <c r="A32" s="64">
        <v>3</v>
      </c>
      <c r="B32" s="60" t="s">
        <v>21</v>
      </c>
      <c r="C32" s="61" t="s">
        <v>15</v>
      </c>
      <c r="D32" s="61">
        <v>1</v>
      </c>
      <c r="E32" s="27"/>
      <c r="F32" s="61">
        <f t="shared" si="2"/>
        <v>0</v>
      </c>
    </row>
    <row r="33" spans="1:6" ht="15.75">
      <c r="A33" s="72"/>
      <c r="B33" s="62" t="s">
        <v>16</v>
      </c>
      <c r="C33" s="56"/>
      <c r="D33" s="56"/>
      <c r="E33" s="56"/>
      <c r="F33" s="63">
        <f>SUM(F30:F32)</f>
        <v>0</v>
      </c>
    </row>
    <row r="34" spans="1:6" ht="15.75">
      <c r="A34" s="72"/>
      <c r="B34" s="62"/>
      <c r="C34" s="56"/>
      <c r="D34" s="56"/>
      <c r="E34" s="56"/>
      <c r="F34" s="63"/>
    </row>
    <row r="35" spans="1:6" ht="15.75">
      <c r="A35" s="74"/>
      <c r="B35" s="57" t="s">
        <v>5</v>
      </c>
      <c r="C35" s="75"/>
      <c r="D35" s="75"/>
      <c r="E35" s="75"/>
      <c r="F35" s="75"/>
    </row>
    <row r="36" spans="1:6">
      <c r="A36" s="72"/>
      <c r="B36" s="69"/>
      <c r="C36" s="56"/>
      <c r="D36" s="56"/>
      <c r="E36" s="56"/>
      <c r="F36" s="56"/>
    </row>
    <row r="37" spans="1:6" ht="140.25">
      <c r="A37" s="64">
        <v>1</v>
      </c>
      <c r="B37" s="71" t="s">
        <v>32</v>
      </c>
      <c r="C37" s="61" t="s">
        <v>15</v>
      </c>
      <c r="D37" s="61">
        <v>1</v>
      </c>
      <c r="E37" s="27"/>
      <c r="F37" s="61">
        <f>D37*E37</f>
        <v>0</v>
      </c>
    </row>
    <row r="38" spans="1:6" ht="15.75">
      <c r="A38" s="72"/>
      <c r="B38" s="62" t="s">
        <v>16</v>
      </c>
      <c r="C38" s="56"/>
      <c r="D38" s="56"/>
      <c r="E38" s="56"/>
      <c r="F38" s="63">
        <f>SUM(F37)</f>
        <v>0</v>
      </c>
    </row>
  </sheetData>
  <sheetProtection algorithmName="SHA-512" hashValue="xPPO8sl0TDsKjkcQZ0RptUg/Ip9pwPZhy1x+odRQ98zJ3Ux33MWOpBqM3QCV6bIp6tRHpjM3s3H+WVPAYIAGpw==" saltValue="QJ1TDc1y5He4MazcStk23A==" spinCount="100000" sheet="1" objects="1" scenarios="1"/>
  <mergeCells count="1">
    <mergeCell ref="B17:F17"/>
  </mergeCells>
  <pageMargins left="0.7" right="0.7" top="0.75" bottom="0.75" header="0.3" footer="0.3"/>
  <pageSetup paperSize="9" scale="92" orientation="portrait" r:id="rId1"/>
  <rowBreaks count="1" manualBreakCount="1">
    <brk id="3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2807D-46AB-4B3E-982E-DEC47C2D6757}">
  <dimension ref="A2:F40"/>
  <sheetViews>
    <sheetView view="pageBreakPreview" zoomScaleNormal="100" zoomScaleSheetLayoutView="100" workbookViewId="0">
      <selection activeCell="A2" sqref="A2"/>
    </sheetView>
  </sheetViews>
  <sheetFormatPr defaultRowHeight="15"/>
  <cols>
    <col min="1" max="1" width="10.7109375" style="87" customWidth="1"/>
    <col min="2" max="2" width="30.7109375" style="88" customWidth="1"/>
    <col min="3" max="5" width="15.7109375" style="89" customWidth="1"/>
    <col min="6" max="6" width="20.7109375" style="89" customWidth="1"/>
    <col min="7" max="16384" width="9.140625" style="89"/>
  </cols>
  <sheetData>
    <row r="2" spans="1:6">
      <c r="A2" s="87" t="s">
        <v>224</v>
      </c>
    </row>
    <row r="4" spans="1:6">
      <c r="A4" s="90"/>
      <c r="B4" s="91" t="s">
        <v>225</v>
      </c>
      <c r="C4" s="92" t="s">
        <v>226</v>
      </c>
      <c r="D4" s="93" t="s">
        <v>227</v>
      </c>
      <c r="E4" s="94" t="s">
        <v>228</v>
      </c>
      <c r="F4" s="92" t="s">
        <v>229</v>
      </c>
    </row>
    <row r="5" spans="1:6">
      <c r="A5" s="95"/>
      <c r="B5" s="96"/>
      <c r="C5" s="97"/>
      <c r="D5" s="98"/>
      <c r="E5" s="99"/>
      <c r="F5" s="100"/>
    </row>
    <row r="6" spans="1:6">
      <c r="A6" s="95"/>
      <c r="B6" s="101" t="s">
        <v>230</v>
      </c>
      <c r="C6" s="97"/>
      <c r="D6" s="98"/>
      <c r="E6" s="99"/>
      <c r="F6" s="99"/>
    </row>
    <row r="7" spans="1:6" ht="30">
      <c r="A7" s="95"/>
      <c r="B7" s="101" t="s">
        <v>231</v>
      </c>
      <c r="C7" s="97"/>
      <c r="D7" s="98"/>
      <c r="E7" s="99"/>
      <c r="F7" s="99"/>
    </row>
    <row r="8" spans="1:6">
      <c r="A8" s="95"/>
      <c r="B8" s="101"/>
      <c r="C8" s="97"/>
      <c r="D8" s="98"/>
      <c r="E8" s="99"/>
      <c r="F8" s="99"/>
    </row>
    <row r="9" spans="1:6" ht="105">
      <c r="A9" s="102" t="s">
        <v>232</v>
      </c>
      <c r="B9" s="103" t="s">
        <v>233</v>
      </c>
      <c r="C9" s="104"/>
      <c r="D9" s="104"/>
      <c r="E9" s="105"/>
      <c r="F9" s="104"/>
    </row>
    <row r="10" spans="1:6" ht="47.25" customHeight="1">
      <c r="B10" s="88" t="s">
        <v>234</v>
      </c>
      <c r="C10" s="89" t="s">
        <v>18</v>
      </c>
      <c r="D10" s="89">
        <v>70</v>
      </c>
      <c r="E10" s="112"/>
      <c r="F10" s="104">
        <f t="shared" ref="F10:F12" si="0">D10*E10</f>
        <v>0</v>
      </c>
    </row>
    <row r="11" spans="1:6" ht="47.25" customHeight="1">
      <c r="B11" s="88" t="s">
        <v>235</v>
      </c>
      <c r="C11" s="89" t="s">
        <v>18</v>
      </c>
      <c r="D11" s="89">
        <v>80</v>
      </c>
      <c r="E11" s="112"/>
      <c r="F11" s="104">
        <f t="shared" si="0"/>
        <v>0</v>
      </c>
    </row>
    <row r="12" spans="1:6" ht="30">
      <c r="B12" s="88" t="s">
        <v>236</v>
      </c>
      <c r="C12" s="89" t="s">
        <v>18</v>
      </c>
      <c r="D12" s="89">
        <v>15</v>
      </c>
      <c r="E12" s="112"/>
      <c r="F12" s="104">
        <f t="shared" si="0"/>
        <v>0</v>
      </c>
    </row>
    <row r="14" spans="1:6">
      <c r="A14" s="87" t="s">
        <v>237</v>
      </c>
      <c r="B14" s="88" t="s">
        <v>238</v>
      </c>
    </row>
    <row r="15" spans="1:6">
      <c r="B15" s="88" t="s">
        <v>239</v>
      </c>
      <c r="C15" s="89" t="s">
        <v>96</v>
      </c>
      <c r="D15" s="89">
        <v>6</v>
      </c>
      <c r="E15" s="112"/>
      <c r="F15" s="104">
        <f t="shared" ref="F15:F37" si="1">D15*E15</f>
        <v>0</v>
      </c>
    </row>
    <row r="16" spans="1:6">
      <c r="B16" s="88" t="s">
        <v>240</v>
      </c>
      <c r="C16" s="89" t="s">
        <v>96</v>
      </c>
      <c r="D16" s="89">
        <v>4</v>
      </c>
      <c r="E16" s="112"/>
      <c r="F16" s="104">
        <f>D16*E16</f>
        <v>0</v>
      </c>
    </row>
    <row r="17" spans="1:6">
      <c r="B17" s="88" t="s">
        <v>241</v>
      </c>
      <c r="C17" s="89" t="s">
        <v>96</v>
      </c>
      <c r="D17" s="89">
        <v>2</v>
      </c>
      <c r="E17" s="112"/>
      <c r="F17" s="104">
        <f t="shared" si="1"/>
        <v>0</v>
      </c>
    </row>
    <row r="19" spans="1:6" ht="45">
      <c r="A19" s="87" t="s">
        <v>242</v>
      </c>
      <c r="B19" s="88" t="s">
        <v>243</v>
      </c>
      <c r="C19" s="89" t="s">
        <v>46</v>
      </c>
      <c r="D19" s="89">
        <v>1</v>
      </c>
      <c r="E19" s="112"/>
      <c r="F19" s="104">
        <f t="shared" si="1"/>
        <v>0</v>
      </c>
    </row>
    <row r="21" spans="1:6" ht="48" customHeight="1">
      <c r="A21" s="87" t="s">
        <v>244</v>
      </c>
      <c r="B21" s="88" t="s">
        <v>249</v>
      </c>
      <c r="C21" s="89" t="s">
        <v>46</v>
      </c>
      <c r="D21" s="89">
        <v>1</v>
      </c>
      <c r="E21" s="112"/>
      <c r="F21" s="104">
        <f t="shared" si="1"/>
        <v>0</v>
      </c>
    </row>
    <row r="23" spans="1:6" ht="45">
      <c r="A23" s="87" t="s">
        <v>245</v>
      </c>
      <c r="B23" s="88" t="s">
        <v>250</v>
      </c>
      <c r="C23" s="89" t="s">
        <v>18</v>
      </c>
      <c r="D23" s="89">
        <v>150</v>
      </c>
      <c r="E23" s="112"/>
      <c r="F23" s="104">
        <f t="shared" si="1"/>
        <v>0</v>
      </c>
    </row>
    <row r="25" spans="1:6" ht="49.5" customHeight="1">
      <c r="A25" s="87" t="s">
        <v>246</v>
      </c>
      <c r="B25" s="88" t="s">
        <v>251</v>
      </c>
      <c r="C25" s="89" t="s">
        <v>46</v>
      </c>
      <c r="D25" s="89">
        <v>1</v>
      </c>
      <c r="E25" s="112"/>
      <c r="F25" s="104">
        <f t="shared" si="1"/>
        <v>0</v>
      </c>
    </row>
    <row r="27" spans="1:6" ht="76.5" customHeight="1">
      <c r="A27" s="87" t="s">
        <v>247</v>
      </c>
      <c r="B27" s="88" t="s">
        <v>252</v>
      </c>
      <c r="C27" s="89" t="s">
        <v>46</v>
      </c>
      <c r="D27" s="89">
        <v>1</v>
      </c>
      <c r="E27" s="112"/>
      <c r="F27" s="104">
        <f t="shared" si="1"/>
        <v>0</v>
      </c>
    </row>
    <row r="29" spans="1:6" ht="186" customHeight="1">
      <c r="A29" s="87" t="s">
        <v>248</v>
      </c>
      <c r="B29" s="88" t="s">
        <v>253</v>
      </c>
      <c r="C29" s="89" t="s">
        <v>46</v>
      </c>
      <c r="D29" s="89">
        <v>1</v>
      </c>
      <c r="E29" s="112"/>
      <c r="F29" s="104">
        <f t="shared" si="1"/>
        <v>0</v>
      </c>
    </row>
    <row r="31" spans="1:6" ht="30">
      <c r="A31" s="87" t="s">
        <v>254</v>
      </c>
      <c r="B31" s="88" t="s">
        <v>258</v>
      </c>
      <c r="C31" s="89" t="s">
        <v>46</v>
      </c>
      <c r="D31" s="89">
        <v>1</v>
      </c>
      <c r="E31" s="112"/>
      <c r="F31" s="104">
        <f t="shared" si="1"/>
        <v>0</v>
      </c>
    </row>
    <row r="33" spans="1:6" ht="60">
      <c r="A33" s="87" t="s">
        <v>255</v>
      </c>
      <c r="B33" s="88" t="s">
        <v>259</v>
      </c>
      <c r="C33" s="89" t="s">
        <v>46</v>
      </c>
      <c r="D33" s="89">
        <v>1</v>
      </c>
      <c r="E33" s="112"/>
      <c r="F33" s="104">
        <f t="shared" si="1"/>
        <v>0</v>
      </c>
    </row>
    <row r="35" spans="1:6">
      <c r="A35" s="87" t="s">
        <v>256</v>
      </c>
      <c r="B35" s="88" t="s">
        <v>260</v>
      </c>
      <c r="C35" s="89" t="s">
        <v>46</v>
      </c>
      <c r="D35" s="89">
        <v>1</v>
      </c>
      <c r="E35" s="112"/>
      <c r="F35" s="104">
        <f t="shared" si="1"/>
        <v>0</v>
      </c>
    </row>
    <row r="37" spans="1:6" ht="30">
      <c r="A37" s="87" t="s">
        <v>257</v>
      </c>
      <c r="B37" s="88" t="s">
        <v>261</v>
      </c>
      <c r="C37" s="89" t="s">
        <v>46</v>
      </c>
      <c r="D37" s="89">
        <v>1</v>
      </c>
      <c r="E37" s="112"/>
      <c r="F37" s="104">
        <f t="shared" si="1"/>
        <v>0</v>
      </c>
    </row>
    <row r="38" spans="1:6">
      <c r="A38" s="106"/>
      <c r="B38" s="107"/>
      <c r="C38" s="108"/>
      <c r="D38" s="108"/>
      <c r="E38" s="108"/>
      <c r="F38" s="108"/>
    </row>
    <row r="40" spans="1:6" s="111" customFormat="1">
      <c r="A40" s="109"/>
      <c r="B40" s="110" t="s">
        <v>262</v>
      </c>
      <c r="F40" s="111">
        <f>SUM(F9:F39)</f>
        <v>0</v>
      </c>
    </row>
  </sheetData>
  <sheetProtection algorithmName="SHA-512" hashValue="i+UFLO1c5kW9fhiimbvVsFvnvLkkPxfMs046YgZfKZ+nNBz2JRHF5lhd67lL2uimt3UuI9TqCLtWUX9jWZRwMw==" saltValue="znTUAFW5Z7G986XcyjjmGw==" spinCount="100000" sheet="1" objects="1" scenarios="1"/>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vt:i4>
      </vt:variant>
    </vt:vector>
  </HeadingPairs>
  <TitlesOfParts>
    <vt:vector size="8" baseType="lpstr">
      <vt:lpstr>skupna rekapitulacija</vt:lpstr>
      <vt:lpstr>opombe in viri</vt:lpstr>
      <vt:lpstr>rekapitulacija arh</vt:lpstr>
      <vt:lpstr>popis del arh</vt:lpstr>
      <vt:lpstr>rekapitulacija EI del</vt:lpstr>
      <vt:lpstr>EI dela</vt:lpstr>
      <vt:lpstr>SI dela</vt:lpstr>
      <vt:lpstr>'SI dela'!Področje_tiskanja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Božič</dc:creator>
  <cp:lastModifiedBy>Maja Božič</cp:lastModifiedBy>
  <dcterms:created xsi:type="dcterms:W3CDTF">2026-07-28T20:11:54Z</dcterms:created>
  <dcterms:modified xsi:type="dcterms:W3CDTF">2026-07-28T21:11:27Z</dcterms:modified>
</cp:coreProperties>
</file>